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sheet7.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_rels/externalLink1.xml.rels" ContentType="application/vnd.openxmlformats-package.relationships+xml"/>
  <Override PartName="/xl/externalLinks/_rels/externalLink2.xml.rels" ContentType="application/vnd.openxmlformats-package.relationships+xml"/>
  <Override PartName="/xl/externalLinks/_rels/externalLink3.xml.rels" ContentType="application/vnd.openxmlformats-package.relationships+xml"/>
  <Override PartName="/xl/externalLinks/_rels/externalLink4.xml.rels" ContentType="application/vnd.openxmlformats-package.relationships+xml"/>
  <Override PartName="/xl/externalLinks/_rels/externalLink5.xml.rels" ContentType="application/vnd.openxmlformats-package.relationships+xml"/>
  <Override PartName="/xl/externalLinks/_rels/externalLink6.xml.rels" ContentType="application/vnd.openxmlformats-package.relationships+xml"/>
  <Override PartName="/xl/externalLinks/_rels/externalLink7.xml.rels" ContentType="application/vnd.openxmlformats-package.relationship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sharedStrings.xml" ContentType="application/vnd.openxmlformats-officedocument.spreadsheetml.sharedStrings+xml"/>
  <Override PartName="/xl/media/image1.png" ContentType="image/png"/>
  <Override PartName="/xl/media/image2.png" ContentType="image/png"/>
  <Override PartName="/xl/media/image3.wmf" ContentType="image/x-wmf"/>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anilha PROPONETE" sheetId="1" state="visible" r:id="rId3"/>
    <sheet name="COMPOSIÇÕES" sheetId="2" state="visible" r:id="rId4"/>
    <sheet name="CRONOGRAMA" sheetId="3" state="visible" r:id="rId5"/>
    <sheet name="BDI" sheetId="4" state="visible" r:id="rId6"/>
    <sheet name="Cotação" sheetId="5" state="hidden" r:id="rId7"/>
    <sheet name="Cronograma Referencial" sheetId="6" state="hidden" r:id="rId8"/>
    <sheet name="LDI Referencial" sheetId="7" state="hidden" r:id="rId9"/>
  </sheets>
  <externalReferences>
    <externalReference r:id="rId10"/>
    <externalReference r:id="rId11"/>
    <externalReference r:id="rId12"/>
    <externalReference r:id="rId13"/>
    <externalReference r:id="rId14"/>
    <externalReference r:id="rId15"/>
    <externalReference r:id="rId16"/>
  </externalReferences>
  <definedNames>
    <definedName function="false" hidden="false" localSheetId="1" name="_xlnm.Print_Area" vbProcedure="false">COMPOSIÇÕES!$B$1:$G$121</definedName>
    <definedName function="false" hidden="false" localSheetId="1" name="_xlnm.Print_Titles" vbProcedure="false">COMPOSIÇÕES!$1:$5</definedName>
    <definedName function="false" hidden="false" localSheetId="4" name="_xlnm.Print_Area" vbProcedure="false">Cotação!$B$1:$I$33</definedName>
    <definedName function="false" hidden="false" localSheetId="4" name="_xlnm.Print_Titles" vbProcedure="false">Cotação!$1:$6</definedName>
    <definedName function="false" hidden="false" localSheetId="2" name="_xlnm.Print_Area" vbProcedure="false">CRONOGRAMA!$A$1:$S$31</definedName>
    <definedName function="false" hidden="false" localSheetId="5" name="_xlnm.Print_Area" vbProcedure="false">'Cronograma Referencial'!$A$1:$O$36</definedName>
    <definedName function="false" hidden="false" localSheetId="0" name="_xlnm.Print_Area" vbProcedure="false">'Planilha PROPONETE'!$B$1:$K$153</definedName>
    <definedName function="false" hidden="false" localSheetId="0" name="_xlnm.Print_Titles" vbProcedure="false">'Planilha PROPONETE'!$1:$10</definedName>
    <definedName function="false" hidden="false" name="ACABB1" vbProcedure="false">#REF!</definedName>
    <definedName function="false" hidden="false" name="ACABB2" vbProcedure="false">#REF!</definedName>
    <definedName function="false" hidden="false" name="ACABB3" vbProcedure="false">#REF!</definedName>
    <definedName function="false" hidden="false" name="ACABB4" vbProcedure="false">#REF!</definedName>
    <definedName function="false" hidden="false" name="ACABB5" vbProcedure="false">#REF!</definedName>
    <definedName function="false" hidden="false" name="ACABB6" vbProcedure="false">#REF!</definedName>
    <definedName function="false" hidden="false" name="ACOMPANHAMENTO" vbProcedure="false">[2]MENU!$J$4</definedName>
    <definedName function="false" hidden="false" name="ALVB1" vbProcedure="false">#REF!</definedName>
    <definedName function="false" hidden="false" name="ALVB2" vbProcedure="false">#REF!</definedName>
    <definedName function="false" hidden="false" name="ALVB3" vbProcedure="false">#REF!</definedName>
    <definedName function="false" hidden="false" name="ALVB4" vbProcedure="false">#REF!</definedName>
    <definedName function="false" hidden="false" name="ALVB5" vbProcedure="false">#REF!</definedName>
    <definedName function="false" hidden="false" name="ALVB6" vbProcedure="false">#REF!</definedName>
    <definedName function="false" hidden="false" name="AÇOB1" vbProcedure="false">#REF!</definedName>
    <definedName function="false" hidden="false" name="AÇOB2" vbProcedure="false">#REF!</definedName>
    <definedName function="false" hidden="false" name="AÇOB3" vbProcedure="false">#REF!</definedName>
    <definedName function="false" hidden="false" name="AÇOB4" vbProcedure="false">#REF!</definedName>
    <definedName function="false" hidden="false" name="AÇOB5" vbProcedure="false">#REF!</definedName>
    <definedName function="false" hidden="false" name="AÇOB6" vbProcedure="false">#REF!</definedName>
    <definedName function="false" hidden="false" name="AÇOJ1" vbProcedure="false">#REF!</definedName>
    <definedName function="false" hidden="false" name="AÇOJ2" vbProcedure="false">#REF!</definedName>
    <definedName function="false" hidden="false" name="AÇOJ3" vbProcedure="false">#REF!</definedName>
    <definedName function="false" hidden="false" name="AÇOJ4" vbProcedure="false">#REF!</definedName>
    <definedName function="false" hidden="false" name="AÇOJ5" vbProcedure="false">#REF!</definedName>
    <definedName function="false" hidden="false" name="AÇOJ6" vbProcedure="false">#REF!</definedName>
    <definedName function="false" hidden="false" name="CONCB1" vbProcedure="false">#REF!</definedName>
    <definedName function="false" hidden="false" name="CONCB2" vbProcedure="false">#REF!</definedName>
    <definedName function="false" hidden="false" name="CONCB3" vbProcedure="false">#REF!</definedName>
    <definedName function="false" hidden="false" name="CONCB4" vbProcedure="false">#REF!</definedName>
    <definedName function="false" hidden="false" name="CONCB5" vbProcedure="false">#REF!</definedName>
    <definedName function="false" hidden="false" name="CONCB6" vbProcedure="false">#REF!</definedName>
    <definedName function="false" hidden="false" name="CONCJ1" vbProcedure="false">#REF!</definedName>
    <definedName function="false" hidden="false" name="CONCJ2" vbProcedure="false">#REF!</definedName>
    <definedName function="false" hidden="false" name="CONCJ3" vbProcedure="false">#REF!</definedName>
    <definedName function="false" hidden="false" name="CONCJ4" vbProcedure="false">#REF!</definedName>
    <definedName function="false" hidden="false" name="CONCJ5" vbProcedure="false">#REF!</definedName>
    <definedName function="false" hidden="false" name="CONCJ6" vbProcedure="false">#REF!</definedName>
    <definedName function="false" hidden="false" name="DESONERACAO" vbProcedure="false">"IF(OR(Import_Desoneracao=""DESONERADO"";Import_Desoneracao=""SIM"");""SIM"";""NÃO"")"</definedName>
    <definedName function="false" hidden="false" name="FORMAB1" vbProcedure="false">#REF!</definedName>
    <definedName function="false" hidden="false" name="FORMAB2" vbProcedure="false">#REF!</definedName>
    <definedName function="false" hidden="false" name="FORMAB3" vbProcedure="false">#REF!</definedName>
    <definedName function="false" hidden="false" name="FORMAB4" vbProcedure="false">#REF!</definedName>
    <definedName function="false" hidden="false" name="FORMAB5" vbProcedure="false">#REF!</definedName>
    <definedName function="false" hidden="false" name="FORMAB6" vbProcedure="false">#REF!</definedName>
    <definedName function="false" hidden="false" name="FORMAJ1" vbProcedure="false">#REF!</definedName>
    <definedName function="false" hidden="false" name="FORMAJ2" vbProcedure="false">#REF!</definedName>
    <definedName function="false" hidden="false" name="FORMAJ3" vbProcedure="false">#REF!</definedName>
    <definedName function="false" hidden="false" name="FORMAJ4" vbProcedure="false">#REF!</definedName>
    <definedName function="false" hidden="false" name="FORMAJ5" vbProcedure="false">#REF!</definedName>
    <definedName function="false" hidden="false" name="FORMAJ6" vbProcedure="false">#REF!</definedName>
    <definedName function="false" hidden="false" name="FORMAJ7" vbProcedure="false">#REF!</definedName>
    <definedName function="false" hidden="false" name="IMPB1" vbProcedure="false">#REF!</definedName>
    <definedName function="false" hidden="false" name="IMPB2" vbProcedure="false">#REF!</definedName>
    <definedName function="false" hidden="false" name="IMPB3" vbProcedure="false">#REF!</definedName>
    <definedName function="false" hidden="false" name="IMPB4" vbProcedure="false">#REF!</definedName>
    <definedName function="false" hidden="false" name="IMPB5" vbProcedure="false">#REF!</definedName>
    <definedName function="false" hidden="false" name="IMPB6" vbProcedure="false">#REF!</definedName>
    <definedName function="false" hidden="false" name="IMPJ1" vbProcedure="false">#REF!</definedName>
    <definedName function="false" hidden="false" name="IMPJ2" vbProcedure="false">#REF!</definedName>
    <definedName function="false" hidden="false" name="IMPJ3" vbProcedure="false">#REF!</definedName>
    <definedName function="false" hidden="false" name="IMPJ4" vbProcedure="false">#REF!</definedName>
    <definedName function="false" hidden="false" name="IMPJ5" vbProcedure="false">#REF!</definedName>
    <definedName function="false" hidden="false" name="IMPJ6" vbProcedure="false">#REF!</definedName>
    <definedName function="false" hidden="false" name="Import.TipoArredondamento" vbProcedure="false">[2]DADOS!$C$31</definedName>
    <definedName function="false" hidden="false" name="Import_Desoneracao" vbProcedure="false">#N/A</definedName>
    <definedName function="false" hidden="false" name="ITEM05" vbProcedure="false">'[5]planilha referencial'!#ref!</definedName>
    <definedName function="false" hidden="false" name="ITEM06" vbProcedure="false">'[5]planilha referencial'!#ref!</definedName>
    <definedName function="false" hidden="false" name="ITEM07" vbProcedure="false">'[5]planilha referencial'!#ref!</definedName>
    <definedName function="false" hidden="false" name="ITEM08" vbProcedure="false">'[5]planilha referencial'!#ref!</definedName>
    <definedName function="false" hidden="false" name="ITEM09" vbProcedure="false">'[5]planilha referencial'!#ref!</definedName>
    <definedName function="false" hidden="false" name="ITEM10" vbProcedure="false">'[5]planilha referencial'!#ref!</definedName>
    <definedName function="false" hidden="false" name="ITEM11" vbProcedure="false">'[5]planilha referencial'!#ref!</definedName>
    <definedName function="false" hidden="false" name="ITEM12" vbProcedure="false">'[6]planilha referencial'!#ref!</definedName>
    <definedName function="false" hidden="false" name="ITEM13" vbProcedure="false">'[6]planilha referencial'!#ref!</definedName>
    <definedName function="false" hidden="false" name="ITEM14" vbProcedure="false">'[6]planilha referencial'!#ref!</definedName>
    <definedName function="false" hidden="false" name="ListaTgov.Unidades" vbProcedure="false">[2]DADOS!$AQ$3:$AQ$220</definedName>
    <definedName function="false" hidden="false" name="ORÇAMENTO.BancoRef" vbProcedure="false">'[7]av. brasil'!#ref!</definedName>
    <definedName function="false" hidden="false" name="ORÇAMENTO.CustoUnitario" vbProcedure="false">ROUND('[7]Av. Brasil'!$T1,15-13*'[7]av. brasil'!#ref!)</definedName>
    <definedName function="false" hidden="false" name="ORÇAMENTO_BancoRef" vbProcedure="false">"planilha!#ref!"</definedName>
    <definedName function="false" hidden="false" name="REFERENCIA.Descricao" vbProcedure="false">IF(ISNUMBER('[7]Av. Brasil'!$AE1),OFFSET(INDIRECT(ORÇAMENTO.BancoRef),'[7]Av. Brasil'!$AE1-1,3,1),'[7]Av. Brasil'!$AE1)</definedName>
    <definedName function="false" hidden="false" name="REFERENCIA.Unidade" vbProcedure="false">IF(ISNUMBER('[7]Av. Brasil'!$AE1),OFFSET(INDIRECT(ORÇAMENTO.BancoRef),'[7]Av. Brasil'!$AE1-1,4,1),"-")</definedName>
    <definedName function="false" hidden="false" name="REFERENCIA_Descricao" vbProcedure="false">IF(ISNUMBER('[8]Planilha Referencial'!$AC1),OFFSET(INDIRECT(ORÇAMENTO_BancoRef),'[8]Planilha Referencial'!$AC1-1,3,1),'[8]Planilha Referencial'!$AC1)</definedName>
    <definedName function="false" hidden="false" name="REFERENCIA_Unidade" vbProcedure="false">"NA()"</definedName>
    <definedName function="false" hidden="false" name="SomaAgrup" vbProcedure="false">"SUMIF(OFFSET([$Planilha1.$C1];1;0;[$Planilha1.$D1]);""S"";OFFSET([$Planilha1.A1];1;0;[$Planilha1.$D1]))"</definedName>
    <definedName function="false" hidden="false" name="TIPOORCAMENTO" vbProcedure="false">IF(VALUE([2]MENU!$O$3)=2,"Licitado","Proposto")</definedName>
    <definedName function="false" hidden="false" name="VTOTAL1" vbProcedure="false">"ROUND([$Planilha1.$T1]*[$Planilha1.$W1];15-13*[$Planilha1.$AF$11])"</definedName>
    <definedName function="false" hidden="false" name="__xlfn_CONCAT" vbProcedure="false">#N/A</definedName>
    <definedName function="false" hidden="false" localSheetId="0" name="Excel_BuiltIn_Print_Area" vbProcedure="false">'Planilha PROPONETE'!$C$1:$J$153</definedName>
    <definedName function="false" hidden="false" localSheetId="0" name="Excel_BuiltIn_Print_Titles" vbProcedure="false">'Planilha PROPONETE'!$C$1:$ALO$8</definedName>
    <definedName function="false" hidden="false" localSheetId="1" name="ACABB1" vbProcedure="false">'[1]QUANTITATIVOS URBANIZAÇÃO'!$AA$168</definedName>
    <definedName function="false" hidden="false" localSheetId="1" name="ACABB2" vbProcedure="false">'[1]QUANTITATIVOS URBANIZAÇÃO'!$AA$189</definedName>
    <definedName function="false" hidden="false" localSheetId="1" name="ACABB3" vbProcedure="false">'[1]QUANTITATIVOS URBANIZAÇÃO'!$AA$210</definedName>
    <definedName function="false" hidden="false" localSheetId="1" name="ACABB4" vbProcedure="false">'[1]QUANTITATIVOS URBANIZAÇÃO'!$AA$232</definedName>
    <definedName function="false" hidden="false" localSheetId="1" name="ACABB5" vbProcedure="false">'[1]QUANTITATIVOS URBANIZAÇÃO'!$AA$253</definedName>
    <definedName function="false" hidden="false" localSheetId="1" name="ACABB6" vbProcedure="false">'[1]QUANTITATIVOS URBANIZAÇÃO'!$AA$274</definedName>
    <definedName function="false" hidden="false" localSheetId="1" name="ALVB1" vbProcedure="false">'[1]QUANTITATIVOS URBANIZAÇÃO'!$AA$166</definedName>
    <definedName function="false" hidden="false" localSheetId="1" name="ALVB2" vbProcedure="false">'[1]QUANTITATIVOS URBANIZAÇÃO'!$AA$187</definedName>
    <definedName function="false" hidden="false" localSheetId="1" name="ALVB3" vbProcedure="false">'[1]QUANTITATIVOS URBANIZAÇÃO'!$AA$208</definedName>
    <definedName function="false" hidden="false" localSheetId="1" name="ALVB4" vbProcedure="false">'[1]QUANTITATIVOS URBANIZAÇÃO'!$AA$230</definedName>
    <definedName function="false" hidden="false" localSheetId="1" name="ALVB5" vbProcedure="false">'[1]QUANTITATIVOS URBANIZAÇÃO'!$AA$251</definedName>
    <definedName function="false" hidden="false" localSheetId="1" name="ALVB6" vbProcedure="false">'[1]QUANTITATIVOS URBANIZAÇÃO'!$AA$272</definedName>
    <definedName function="false" hidden="false" localSheetId="1" name="AÇOB1" vbProcedure="false">'[1]QUANTITATIVOS URBANIZAÇÃO'!$X$164</definedName>
    <definedName function="false" hidden="false" localSheetId="1" name="AÇOB2" vbProcedure="false">'[1]QUANTITATIVOS URBANIZAÇÃO'!$X$185</definedName>
    <definedName function="false" hidden="false" localSheetId="1" name="AÇOB3" vbProcedure="false">'[1]QUANTITATIVOS URBANIZAÇÃO'!$X$206</definedName>
    <definedName function="false" hidden="false" localSheetId="1" name="AÇOB4" vbProcedure="false">'[1]QUANTITATIVOS URBANIZAÇÃO'!$X$228</definedName>
    <definedName function="false" hidden="false" localSheetId="1" name="AÇOB5" vbProcedure="false">'[1]QUANTITATIVOS URBANIZAÇÃO'!$X$249</definedName>
    <definedName function="false" hidden="false" localSheetId="1" name="AÇOB6" vbProcedure="false">'[1]QUANTITATIVOS URBANIZAÇÃO'!$X$270</definedName>
    <definedName function="false" hidden="false" localSheetId="1" name="AÇOJ1" vbProcedure="false">'[1]QUANTITATIVOS URBANIZAÇÃO'!$X$70</definedName>
    <definedName function="false" hidden="false" localSheetId="1" name="AÇOJ2" vbProcedure="false">'[1]QUANTITATIVOS URBANIZAÇÃO'!$X$85</definedName>
    <definedName function="false" hidden="false" localSheetId="1" name="AÇOJ3" vbProcedure="false">'[1]QUANTITATIVOS URBANIZAÇÃO'!$X$100</definedName>
    <definedName function="false" hidden="false" localSheetId="1" name="AÇOJ4" vbProcedure="false">'[1]QUANTITATIVOS URBANIZAÇÃO'!$X$115</definedName>
    <definedName function="false" hidden="false" localSheetId="1" name="AÇOJ5" vbProcedure="false">'[1]QUANTITATIVOS URBANIZAÇÃO'!$X$130</definedName>
    <definedName function="false" hidden="false" localSheetId="1" name="AÇOJ6" vbProcedure="false">'[1]QUANTITATIVOS URBANIZAÇÃO'!$X$145</definedName>
    <definedName function="false" hidden="false" localSheetId="1" name="CONCB1" vbProcedure="false">'[1]QUANTITATIVOS URBANIZAÇÃO'!$AB$165</definedName>
    <definedName function="false" hidden="false" localSheetId="1" name="CONCB2" vbProcedure="false">'[1]QUANTITATIVOS URBANIZAÇÃO'!$AB$186</definedName>
    <definedName function="false" hidden="false" localSheetId="1" name="CONCB3" vbProcedure="false">'[1]QUANTITATIVOS URBANIZAÇÃO'!$AB$207</definedName>
    <definedName function="false" hidden="false" localSheetId="1" name="CONCB4" vbProcedure="false">'[1]QUANTITATIVOS URBANIZAÇÃO'!$AB$229</definedName>
    <definedName function="false" hidden="false" localSheetId="1" name="CONCB5" vbProcedure="false">'[1]QUANTITATIVOS URBANIZAÇÃO'!$AB$250</definedName>
    <definedName function="false" hidden="false" localSheetId="1" name="CONCB6" vbProcedure="false">'[1]QUANTITATIVOS URBANIZAÇÃO'!$AB$271</definedName>
    <definedName function="false" hidden="false" localSheetId="1" name="CONCJ1" vbProcedure="false">'[1]QUANTITATIVOS URBANIZAÇÃO'!$AB$71</definedName>
    <definedName function="false" hidden="false" localSheetId="1" name="CONCJ2" vbProcedure="false">'[1]QUANTITATIVOS URBANIZAÇÃO'!$AB$86</definedName>
    <definedName function="false" hidden="false" localSheetId="1" name="CONCJ3" vbProcedure="false">'[1]QUANTITATIVOS URBANIZAÇÃO'!$AB$101</definedName>
    <definedName function="false" hidden="false" localSheetId="1" name="CONCJ4" vbProcedure="false">'[1]QUANTITATIVOS URBANIZAÇÃO'!$AB$116</definedName>
    <definedName function="false" hidden="false" localSheetId="1" name="CONCJ5" vbProcedure="false">'[1]QUANTITATIVOS URBANIZAÇÃO'!$AB$131</definedName>
    <definedName function="false" hidden="false" localSheetId="1" name="CONCJ6" vbProcedure="false">'[1]QUANTITATIVOS URBANIZAÇÃO'!$AB$146</definedName>
    <definedName function="false" hidden="false" localSheetId="1" name="DESONERACAO" vbProcedure="false">"IF(OR(Import_Desoneracao=""DESONERADO"";Import_Desoneracao=""SIM"");""SIM"";""NÃO"")"</definedName>
    <definedName function="false" hidden="false" localSheetId="1" name="Excel_BuiltIn_Print_Area" vbProcedure="false">COMPOSIÇÕES!$B$1:$G$27</definedName>
    <definedName function="false" hidden="false" localSheetId="1" name="FORMAB1" vbProcedure="false">'[1]QUANTITATIVOS URBANIZAÇÃO'!$AA$163</definedName>
    <definedName function="false" hidden="false" localSheetId="1" name="FORMAB2" vbProcedure="false">'[1]QUANTITATIVOS URBANIZAÇÃO'!$AA$184</definedName>
    <definedName function="false" hidden="false" localSheetId="1" name="FORMAB3" vbProcedure="false">'[1]QUANTITATIVOS URBANIZAÇÃO'!$AA$205</definedName>
    <definedName function="false" hidden="false" localSheetId="1" name="FORMAB4" vbProcedure="false">'[1]QUANTITATIVOS URBANIZAÇÃO'!$AA$227</definedName>
    <definedName function="false" hidden="false" localSheetId="1" name="FORMAB5" vbProcedure="false">'[1]QUANTITATIVOS URBANIZAÇÃO'!$AA$248</definedName>
    <definedName function="false" hidden="false" localSheetId="1" name="FORMAB6" vbProcedure="false">'[1]QUANTITATIVOS URBANIZAÇÃO'!$AA$269</definedName>
    <definedName function="false" hidden="false" localSheetId="1" name="FORMAJ1" vbProcedure="false">'[1]QUANTITATIVOS URBANIZAÇÃO'!$AA$69</definedName>
    <definedName function="false" hidden="false" localSheetId="1" name="FORMAJ2" vbProcedure="false">'[1]QUANTITATIVOS URBANIZAÇÃO'!$AA$84</definedName>
    <definedName function="false" hidden="false" localSheetId="1" name="FORMAJ3" vbProcedure="false">'[1]QUANTITATIVOS URBANIZAÇÃO'!$AA$99</definedName>
    <definedName function="false" hidden="false" localSheetId="1" name="FORMAJ4" vbProcedure="false">'[1]QUANTITATIVOS URBANIZAÇÃO'!$AA$114</definedName>
    <definedName function="false" hidden="false" localSheetId="1" name="FORMAJ5" vbProcedure="false">'[1]QUANTITATIVOS URBANIZAÇÃO'!$AA$129</definedName>
    <definedName function="false" hidden="false" localSheetId="1" name="FORMAJ6" vbProcedure="false">'[1]QUANTITATIVOS URBANIZAÇÃO'!$AA$144</definedName>
    <definedName function="false" hidden="false" localSheetId="1" name="IMPB1" vbProcedure="false">'[1]QUANTITATIVOS URBANIZAÇÃO'!$AA$167</definedName>
    <definedName function="false" hidden="false" localSheetId="1" name="IMPB2" vbProcedure="false">'[1]QUANTITATIVOS URBANIZAÇÃO'!$AA$188</definedName>
    <definedName function="false" hidden="false" localSheetId="1" name="IMPB3" vbProcedure="false">'[1]QUANTITATIVOS URBANIZAÇÃO'!$AA$209</definedName>
    <definedName function="false" hidden="false" localSheetId="1" name="IMPB4" vbProcedure="false">'[1]QUANTITATIVOS URBANIZAÇÃO'!$AA$231</definedName>
    <definedName function="false" hidden="false" localSheetId="1" name="IMPB5" vbProcedure="false">'[1]QUANTITATIVOS URBANIZAÇÃO'!$AA$252</definedName>
    <definedName function="false" hidden="false" localSheetId="1" name="IMPB6" vbProcedure="false">'[1]QUANTITATIVOS URBANIZAÇÃO'!$AA$273</definedName>
    <definedName function="false" hidden="false" localSheetId="1" name="IMPJ6" vbProcedure="false">'[1]QUANTITATIVOS URBANIZAÇÃO'!$AA$147</definedName>
    <definedName function="false" hidden="false" localSheetId="1" name="Import_Desoneracao" vbProcedure="false">#REF!</definedName>
    <definedName function="false" hidden="false" localSheetId="1" name="ITEM05" vbProcedure="false">'[4]PLANILHA REFERENCIAL'!$I$24</definedName>
    <definedName function="false" hidden="false" localSheetId="1" name="ITEM06" vbProcedure="false">'[4]PLANILHA REFERENCIAL'!$I$33</definedName>
    <definedName function="false" hidden="false" localSheetId="1" name="ITEM07" vbProcedure="false">'[4]planilha referencial'!#ref!</definedName>
    <definedName function="false" hidden="false" localSheetId="1" name="ITEM08" vbProcedure="false">'[4]PLANILHA REFERENCIAL'!$I$46</definedName>
    <definedName function="false" hidden="false" localSheetId="1" name="ITEM09" vbProcedure="false">'[4]planilha referencial'!#ref!</definedName>
    <definedName function="false" hidden="false" localSheetId="1" name="ITEM10" vbProcedure="false">'[4]planilha referencial'!#ref!</definedName>
    <definedName function="false" hidden="false" localSheetId="1" name="ITEM11" vbProcedure="false">'[4]planilha referencial'!#ref!</definedName>
    <definedName function="false" hidden="false" localSheetId="1" name="ITEM12" vbProcedure="false">'[4]planilha referencial'!#ref!</definedName>
    <definedName function="false" hidden="false" localSheetId="1" name="ITEM13" vbProcedure="false">'[4]planilha referencial'!#ref!</definedName>
    <definedName function="false" hidden="false" localSheetId="1" name="ITEM14" vbProcedure="false">'[4]planilha referencial'!#ref!</definedName>
    <definedName function="false" hidden="false" localSheetId="1" name="REFERENCIA.Descricao" vbProcedure="false">IF(ISNUMBER('[7]Av. Brasil'!$AE1),OFFSET(INDIRECT(ORÇAMENTO.BancoRef),'[7]Av. Brasil'!$AE1-1,3,1),'[7]Av. Brasil'!$AE1)</definedName>
    <definedName function="false" hidden="false" localSheetId="1" name="REFERENCIA.Unidade" vbProcedure="false">IF(ISNUMBER('[7]Av. Brasil'!$AE1),OFFSET(INDIRECT(ORÇAMENTO.BancoRef),'[7]Av. Brasil'!$AE1-1,4,1),"-")</definedName>
    <definedName function="false" hidden="false" localSheetId="1" name="REFERENCIA_Descricao" vbProcedure="false">IF(ISNUMBER('[8]Planilha Referencial'!$AC1),OFFSET(INDIRECT(ORÇAMENTO_BancoRef),'[8]Planilha Referencial'!$AC1-1,3,1),'[8]Planilha Referencial'!$AC1)</definedName>
    <definedName function="false" hidden="false" localSheetId="1" name="REFERENCIA_Unidade" vbProcedure="false">"NA()"</definedName>
    <definedName function="false" hidden="false" localSheetId="1" name="SomaAgrup" vbProcedure="false">"SUMIF(OFFSET([$Planilha1.$C1];1;0;[$Planilha1.$D1]);""S"";OFFSET([$Planilha1.A1];1;0;[$Planilha1.$D1]))"</definedName>
    <definedName function="false" hidden="false" localSheetId="1" name="VTOTAL1" vbProcedure="false">"ROUND([$Planilha1.$T1]*[$Planilha1.$W1];15-13*[$Planilha1.$AF$11])"</definedName>
    <definedName function="false" hidden="false" localSheetId="1" name="__xlfn_CONCAT" vbProcedure="false">#REF!</definedName>
    <definedName function="false" hidden="false" localSheetId="2" name="DESONERACAO" vbProcedure="false">"IF(OR(Import_Desoneracao=""DESONERADO"";Import_Desoneracao=""SIM"");""SIM"";""NÃO"")"</definedName>
    <definedName function="false" hidden="false" localSheetId="2" name="Excel_BuiltIn_Print_Area" vbProcedure="false">CRONOGRAMA!$B$1:$R$30</definedName>
    <definedName function="false" hidden="false" localSheetId="2" name="Excel_BuiltIn_Print_Area_2" vbProcedure="false">"NA()"</definedName>
    <definedName function="false" hidden="false" localSheetId="2" name="Excel_BuiltIn_Print_Titles_2" vbProcedure="false">"NA()"</definedName>
    <definedName function="false" hidden="false" localSheetId="2" name="Excel_BuiltIn_Print_Titles_2_1" vbProcedure="false">"NA()"</definedName>
    <definedName function="false" hidden="false" localSheetId="2" name="Excel_BuiltIn_Print_Titles_3" vbProcedure="false">"NA()"</definedName>
    <definedName function="false" hidden="false" localSheetId="2" name="ITEM01" vbProcedure="false">'[3]Planilha Referencial'!$I$8</definedName>
    <definedName function="false" hidden="false" localSheetId="2" name="ITEM02" vbProcedure="false">'[3]Planilha Referencial'!$I$11</definedName>
    <definedName function="false" hidden="false" localSheetId="2" name="ITEM03" vbProcedure="false">'[3]Planilha Referencial'!$I$16</definedName>
    <definedName function="false" hidden="false" localSheetId="2" name="ITEM04" vbProcedure="false">'[3]Planilha Referencial'!$I$27</definedName>
    <definedName function="false" hidden="false" localSheetId="2" name="ITEM05" vbProcedure="false">'[3]Planilha Referencial'!$I$29</definedName>
    <definedName function="false" hidden="false" localSheetId="2" name="ITEM06" vbProcedure="false">'[3]Planilha Referencial'!$I$36</definedName>
    <definedName function="false" hidden="false" localSheetId="2" name="ITEM07" vbProcedure="false">'[3]Planilha Referencial'!$I$40</definedName>
    <definedName function="false" hidden="false" localSheetId="2" name="ITEM08" vbProcedure="false">'[3]Planilha Referencial'!$I$53</definedName>
    <definedName function="false" hidden="false" localSheetId="2" name="ITEM09" vbProcedure="false">'[3]Planilha Referencial'!$I$57</definedName>
    <definedName function="false" hidden="false" localSheetId="2" name="ITEM10" vbProcedure="false">'[3]Planilha Referencial'!$I$60</definedName>
    <definedName function="false" hidden="false" localSheetId="2" name="ITEM11" vbProcedure="false">'[3]Planilha Referencial'!$I$67</definedName>
    <definedName function="false" hidden="false" localSheetId="2" name="ITEM12" vbProcedure="false">'[3]Planilha Referencial'!$I$87</definedName>
    <definedName function="false" hidden="false" localSheetId="2" name="ITEM13" vbProcedure="false">'[3]Planilha Referencial'!$I$90</definedName>
    <definedName function="false" hidden="false" localSheetId="2" name="ITEM14" vbProcedure="false">'[3]Planilha Referencial'!$I$92</definedName>
    <definedName function="false" hidden="false" localSheetId="2" name="REFERENCIA_Unidade" vbProcedure="false">"NA()"</definedName>
    <definedName function="false" hidden="false" localSheetId="2" name="SomaAgrup" vbProcedure="false">"SUMIF(OFFSET([$Planilha1.$C1];1;0;[$Planilha1.$D1]);""S"";OFFSET([$Planilha1.A1];1;0;[$Planilha1.$D1]))"</definedName>
    <definedName function="false" hidden="false" localSheetId="2" name="VTOTAL1" vbProcedure="false">"ROUND([$Planilha1.$T1]*[$Planilha1.$W1];15-13*[$Planilha1.$AF$11])"</definedName>
    <definedName function="false" hidden="false" localSheetId="2" name="_xlnm_Database" vbProcedure="false">"NA()"</definedName>
    <definedName function="false" hidden="false" localSheetId="2" name="_xlnm_Print_Area" vbProcedure="false">CRONOGRAMA!$B$1:$R$30</definedName>
    <definedName function="false" hidden="false" localSheetId="2" name="_xlnm_Print_Titles" vbProcedure="false">CRONOGRAMA!$B$4:$AMQ$5</definedName>
    <definedName function="false" hidden="false" localSheetId="3" name="DESONERACAO" vbProcedure="false">"IF(OR(Import_Desoneracao=""DESONERADO"";Import_Desoneracao=""SIM"");""SIM"";""NÃO"")"</definedName>
    <definedName function="false" hidden="false" localSheetId="3" name="Import_Desoneracao" vbProcedure="false">#N/A</definedName>
    <definedName function="false" hidden="false" localSheetId="3" name="REFERENCIA_Unidade" vbProcedure="false">"NA()"</definedName>
    <definedName function="false" hidden="false" localSheetId="3" name="SomaAgrup" vbProcedure="false">"SUMIF(OFFSET([$Planilha1.$C1];1;0;[$Planilha1.$D1]);""S"";OFFSET([$Planilha1.A1];1;0;[$Planilha1.$D1]))"</definedName>
    <definedName function="false" hidden="false" localSheetId="3" name="VTOTAL1" vbProcedure="false">"ROUND([$Planilha1.$T1]*[$Planilha1.$W1];15-13*[$Planilha1.$AF$11])"</definedName>
    <definedName function="false" hidden="false" localSheetId="3" name="_xlnm_Print_Area" vbProcedure="false">BDI!$A$1:$C$29</definedName>
    <definedName function="false" hidden="false" localSheetId="3" name="__xlfn_CONCAT" vbProcedure="false">#N/A</definedName>
    <definedName function="false" hidden="false" localSheetId="4" name="Excel_BuiltIn_Print_Area" vbProcedure="false">Cotação!$B$1:$H$18</definedName>
    <definedName function="false" hidden="false" localSheetId="5" name="Excel_BuiltIn_Print_Area_2" vbProcedure="false">"NA()"</definedName>
    <definedName function="false" hidden="false" localSheetId="5" name="Excel_BuiltIn_Print_Titles_2" vbProcedure="false">"NA()"</definedName>
    <definedName function="false" hidden="false" localSheetId="5" name="Excel_BuiltIn_Print_Titles_2_1" vbProcedure="false">"NA()"</definedName>
    <definedName function="false" hidden="false" localSheetId="5" name="Excel_BuiltIn_Print_Titles_3" vbProcedure="false">"NA()"</definedName>
    <definedName function="false" hidden="false" localSheetId="5" name="_xlnm_Database" vbProcedure="false">"NA()"</definedName>
    <definedName function="false" hidden="false" localSheetId="5" name="_xlnm_Print_Area" vbProcedure="false">'Cronograma Referencial'!$A$1:$O$36</definedName>
    <definedName function="false" hidden="false" localSheetId="5" name="_xlnm_Print_Titles" vbProcedure="false">'Cronograma Referencial'!$A$4:$AMN$5</definedName>
    <definedName function="false" hidden="false" localSheetId="6" name="_xlnm_Print_Area" vbProcedure="false">'LDI Referencial'!$A$1:$C$29</definedName>
  </definedNames>
  <calcPr iterateCount="9999" refMode="A1" iterate="true" iterateDelta="9999999999999990"/>
  <extLst>
    <ext xmlns:loext="http://schemas.libreoffice.org/" uri="{7626C862-2A13-11E5-B345-FEFF819CDC9F}">
      <loext:extCalcPr stringRefSyntax="ExcelA1"/>
    </ext>
  </extLst>
</workbook>
</file>

<file path=xl/sharedStrings.xml><?xml version="1.0" encoding="utf-8"?>
<sst xmlns="http://schemas.openxmlformats.org/spreadsheetml/2006/main" count="991" uniqueCount="485">
  <si>
    <t xml:space="preserve">PREFEITURA DE JUIZ DE FORA</t>
  </si>
  <si>
    <t xml:space="preserve">BDI</t>
  </si>
  <si>
    <t xml:space="preserve">SECRETARIA DE OBRAS</t>
  </si>
  <si>
    <t xml:space="preserve">SUBSECRETARIA DE GESTÃO DE OBRAS E PROJETOS</t>
  </si>
  <si>
    <t xml:space="preserve">PLANILHA ORÇAMENTÁRIA PROPONENTE</t>
  </si>
  <si>
    <t xml:space="preserve">OBRA: </t>
  </si>
  <si>
    <t xml:space="preserve">BDI:</t>
  </si>
  <si>
    <t xml:space="preserve">BDI DIFERENCIADO:</t>
  </si>
  <si>
    <t xml:space="preserve">DESCONTO CONCEDIDO:</t>
  </si>
  <si>
    <t xml:space="preserve">ITEM</t>
  </si>
  <si>
    <t xml:space="preserve">FONTE</t>
  </si>
  <si>
    <t xml:space="preserve">DESCRIÇÃO</t>
  </si>
  <si>
    <t xml:space="preserve">UNIDADE</t>
  </si>
  <si>
    <t xml:space="preserve">QUANT.</t>
  </si>
  <si>
    <t xml:space="preserve">PREÇO
UNITÁRIO
SEM BDI</t>
  </si>
  <si>
    <t xml:space="preserve">PREÇO
UNITÁRIO
COM BDI</t>
  </si>
  <si>
    <t xml:space="preserve">PREÇO
TOTAL
COM BDI</t>
  </si>
  <si>
    <t xml:space="preserve">VALOR TOTAL</t>
  </si>
  <si>
    <t xml:space="preserve">SUBTOTAL</t>
  </si>
  <si>
    <t xml:space="preserve">1.1</t>
  </si>
  <si>
    <t xml:space="preserve">ADMINISTRAÇÃO DA OBRA</t>
  </si>
  <si>
    <t xml:space="preserve">1.1.0.1</t>
  </si>
  <si>
    <t xml:space="preserve">COMP.1</t>
  </si>
  <si>
    <t xml:space="preserve">MÊS</t>
  </si>
  <si>
    <t xml:space="preserve">1.2</t>
  </si>
  <si>
    <t xml:space="preserve">CENTRO DE CONVIVÊNCIA</t>
  </si>
  <si>
    <t xml:space="preserve">1.2.1</t>
  </si>
  <si>
    <t xml:space="preserve">SERVIÇOS PRELIMINARES</t>
  </si>
  <si>
    <t xml:space="preserve">1.2.1.1</t>
  </si>
  <si>
    <t xml:space="preserve">ED-28427</t>
  </si>
  <si>
    <t xml:space="preserve">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</si>
  <si>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 xml:space="preserve">UN</t>
  </si>
  <si>
    <t xml:space="preserve">1.2.2</t>
  </si>
  <si>
    <t xml:space="preserve">DEMOLIÇÕES E REMOÇOES</t>
  </si>
  <si>
    <t xml:space="preserve">1.2.2.1</t>
  </si>
  <si>
    <t xml:space="preserve">REMOÇÃO DE TELHAS DE FIBROCIMENTO METÁLICA E CERÂMICA, DE FORMA MANUAL, SEM REAPROVEITAMENTO. AF_09/2023</t>
  </si>
  <si>
    <t xml:space="preserve">M2</t>
  </si>
  <si>
    <t xml:space="preserve">1.2.2.2</t>
  </si>
  <si>
    <t xml:space="preserve">DEMOLIÇÃO DE ALVENARIA PARA QUALQUER TIPO DE BLOCO, DE FORMA MECANIZADA, SEM REAPROVEITAMENTO. AF_09/2023</t>
  </si>
  <si>
    <t xml:space="preserve">M3</t>
  </si>
  <si>
    <t xml:space="preserve">1.2.2.3</t>
  </si>
  <si>
    <t xml:space="preserve">ED-50703</t>
  </si>
  <si>
    <t xml:space="preserve">LIMPEZA DE TERRENO, INCLUSIVE CAPINA, RASTELAMENTO COM AFASTAMENTO ATÉ VINTE (20) METROS E QUEIMA CONTROLADA</t>
  </si>
  <si>
    <t xml:space="preserve">1.2.2.4</t>
  </si>
  <si>
    <t xml:space="preserve">ED-51122</t>
  </si>
  <si>
    <t xml:space="preserve">REGULARIZAÇÃO E COMPACTAÇÃO DE TERRENO MANUAL COM SOQUETE, EXCLUSIVE DESMATAMENTO, DESTOCAMENTO, LIMPEZA/ROÇADA DO TERRENO</t>
  </si>
  <si>
    <t xml:space="preserve">1.2.2.5</t>
  </si>
  <si>
    <t xml:space="preserve">ED-51132</t>
  </si>
  <si>
    <t xml:space="preserve">CARGA MECÂNICA DE MATERIAL DE QUALQUER NATUREZA SOBRE CAMINHÃO, EXCLUSIVE TRANSPORTE</t>
  </si>
  <si>
    <t xml:space="preserve">1.2.2.6</t>
  </si>
  <si>
    <t xml:space="preserve">TRANSPORTE COM CAMINHÃO BASCULANTE DE 14 M³, EM VIA URBANA PAVIMENTADA, DMT ATÉ 30 KM (UNIDADE: M3XKM). AF_07/2020</t>
  </si>
  <si>
    <t xml:space="preserve">M3XKM</t>
  </si>
  <si>
    <t xml:space="preserve">1.2.2.7</t>
  </si>
  <si>
    <t xml:space="preserve">COT.1</t>
  </si>
  <si>
    <t xml:space="preserve">TAXA DE DESTINAÇÃO DE RESÍDUO EM ATERRO SANITÁRIO LICENCIADO PELA PJF, MEDIANTE APRESENTAÇÃO DE DOCUMENTAÇÃO COMPROBATÓRIA &gt; (BDI DIFERENCIADO: 16,80%)</t>
  </si>
  <si>
    <t xml:space="preserve">1.2.3</t>
  </si>
  <si>
    <t xml:space="preserve">ARQUITETURA</t>
  </si>
  <si>
    <t xml:space="preserve">1.2.3.1</t>
  </si>
  <si>
    <t xml:space="preserve">TELHAMENTO COM TELHA METÁLICA TERMOACÚSTICA E = 30 MM, COM ATÉ 2 ÁGUAS, INCLUSO IÇAMENTO. AF_07/2019</t>
  </si>
  <si>
    <t xml:space="preserve">1.2.3.2</t>
  </si>
  <si>
    <t xml:space="preserve">APLICAÇÃO DE LONA PLÁSTICA PARA EXECUÇÃO DE PAVIMENTOS DE CONCRETO. AF_04/2022</t>
  </si>
  <si>
    <t xml:space="preserve">1.2.3.3</t>
  </si>
  <si>
    <t xml:space="preserve">CONSTRUÇÃO DE BASE E SUB-BASE PARA PAVIMENTAÇÃO DE BRITA GRADUADA SIMPLES TRATADA COM CIMENTO, COM ESPESSURA DE 15CM - EXCLUSIVE CARGA E TRANSPORTE. AF_09/2024</t>
  </si>
  <si>
    <t xml:space="preserve">1.2.3.4</t>
  </si>
  <si>
    <t xml:space="preserve">EXECUÇÃO DE LAJE SOBRE SOLO, ESPESSURA DE 10 CM, FCK = 30MPA, COM USO DE FORMAS EM MADEIRA SERRADA. AF_09/2021</t>
  </si>
  <si>
    <t xml:space="preserve">1.2.3.5</t>
  </si>
  <si>
    <t xml:space="preserve">ACABAMENTO POLIDO PARA PISO DE CONCRETO ARMADO OU LAJESOBRE SOLO DE ALTA RESISTÊNCIA. AF_09/2021</t>
  </si>
  <si>
    <t xml:space="preserve">1.2.3.6</t>
  </si>
  <si>
    <t xml:space="preserve">LIXAMENTO MANUAL EM SUPERFÍCIES METÁLICAS EM OBRA. AF_01/2020</t>
  </si>
  <si>
    <t xml:space="preserve">1.2.3.7</t>
  </si>
  <si>
    <t xml:space="preserve">PINTURA ANTICORROSIVA DE DUTO METÁLICO. AF_03/2024</t>
  </si>
  <si>
    <t xml:space="preserve">1.2.3.8</t>
  </si>
  <si>
    <t xml:space="preserve">ALVENARIA DE VEDAÇÃO DE BLOCOS CERÂMICOS FURADOS NAHORIZONTAL DE 11,5X19X19 CM (ESPESSURA 11,5 CM) E ARGAMASSA DE ASSENTAMENTO COM PREPARO MANUAL. AF_12/2021</t>
  </si>
  <si>
    <t xml:space="preserve">1.2.3.9</t>
  </si>
  <si>
    <t xml:space="preserve">ALVENARIA DE VEDAÇÃO DE BLOCOS VAZADOS DE CONCRETO DE 9X19X39 CM (ESPESSURA 9 CM) E ARGAMASSA DE ASSENTAMENTO COM PREPARO EM BETONEIRA. AF_12/2021</t>
  </si>
  <si>
    <t xml:space="preserve">1.2.3.10</t>
  </si>
  <si>
    <t xml:space="preserve">CHAPISCO APLICADO EM ALVENARIAS E ESTRUTURAS DE CONCRETO INTERNAS, COM COLHER DE PEDREIRO. ARGAMASSA TRAÇO 1:3 COM PREPARO MANUAL. AF_10/2022</t>
  </si>
  <si>
    <t xml:space="preserve">1.2.3.11</t>
  </si>
  <si>
    <t xml:space="preserve">EMBOÇO, EM ARGAMASSA TRAÇO 1:2:8, PREPARO MANUAL, APLICADO MANUALMENTE EM PAREDES INTERNAS DE AMBIENTES COM PÉ- DIREITO DUPLO E ÁREA MAIOR QUE 10M², E = 10MM, COM TALISCAS. AF_03/2024</t>
  </si>
  <si>
    <t xml:space="preserve">1.2.3.12</t>
  </si>
  <si>
    <t xml:space="preserve">COMP.2</t>
  </si>
  <si>
    <t xml:space="preserve">VENEZIANA EM POLICABORNATO ALVEOLAR NA COR BRANCO LEITOSO 4MM COM PROTEÇÃO UV, PERFIS DA VENEZIANA EM AÇO GALVALUME 0,50MM. PRÉ PINTADO BRANCO UMA FACE. RUFOS DE FIXAÇÃO EM AÇO GALVALUME 0,50 MM. PRÉ PINTADO BRANCO UMA FACE.</t>
  </si>
  <si>
    <t xml:space="preserve">1.2.3.13</t>
  </si>
  <si>
    <t xml:space="preserve">CONCRETAGEM DE VIGAS E LAJES, FCK=25 MPA, PARA QUALQUER TIPO DE LAJE COM BALDES EM EDIFICAÇÃO TÉRREA - LANÇAMENTO, ADENSAMENTO E ACABAMENTO. AF_02/2022</t>
  </si>
  <si>
    <t xml:space="preserve">1.2.3.14</t>
  </si>
  <si>
    <t xml:space="preserve">ARMAÇÃO DE LAJE DE ESTRUTURA CONVENCIONAL DE CONCRETO ARMADO UTILIZANDO AÇO CA-50 DE 6,3 MM - MONTAGEM. AF_06/2022</t>
  </si>
  <si>
    <t xml:space="preserve">KG</t>
  </si>
  <si>
    <t xml:space="preserve">1.2.3.15</t>
  </si>
  <si>
    <t xml:space="preserve">Tela de aço eletrossoldada - fornecimento, preparo e colocação</t>
  </si>
  <si>
    <t xml:space="preserve">1.2.3.16</t>
  </si>
  <si>
    <t xml:space="preserve">ED-20303</t>
  </si>
  <si>
    <t xml:space="preserve">CANTONEIRA COM ABAS IGUAIS (SÉRIE:POLEGADAS|MATERIAL: AÇO|LARGURA: 1/2" OU 12,70MM|ESPESSURA: 1/8" OU 3,17MM|MASSA LINEAR: 0,55KG/M) - FORNECIMENTO, EXCLUSIVE SERVIÇO DE MONTAGEM/INSTALAÇÃO</t>
  </si>
  <si>
    <t xml:space="preserve">M</t>
  </si>
  <si>
    <t xml:space="preserve">1.2.3.17</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</si>
  <si>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</si>
  <si>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1.2.3.18</t>
  </si>
  <si>
    <t xml:space="preserve">ED-32033</t>
  </si>
  <si>
    <t xml:space="preserve">JANELA BASCULANTE (JF), CONFORME CADERNO DE PROJETO PADRÃO PENITENCIÁRIA-MG (DETALHE EQ14), INCLUSIVE FORNECIMENTO E INSTALAÇÃO, VIDRO ESP. 3MM E PINTURA ESMALTE SINTÉTICO, DUAS (2) DEMÃOS COM UMA (1) DEMÃO DE FUNDO ANTICORROSIVO</t>
  </si>
  <si>
    <t xml:space="preserve">1.2.3.19</t>
  </si>
  <si>
    <t xml:space="preserve">ED-50753</t>
  </si>
  <si>
    <t xml:space="preserve">REVESTIMENTO COM PORCELANATO APLICADO EM PISO, ACABAMENTO ESMALTADO ACETINADO, AMBIENTE INTERNO/EXTERNO, PADRÃO EXTRA, BORDA RETIFICADA, DIMENSÃO DA PEÇA (45X45)CM, ASSENTAMENTO COM ARGAMASSA INDUSTRIALIZADA, INCLUSIVE REJUNTAMENTO</t>
  </si>
  <si>
    <t xml:space="preserve">1.2.3.20</t>
  </si>
  <si>
    <t xml:space="preserve">SOLEIRA EM GRANITO, LARGURA 15 CM, ESPESSURA 2,0 CM. AF_09/2020</t>
  </si>
  <si>
    <t xml:space="preserve">1.2.3.21</t>
  </si>
  <si>
    <t xml:space="preserve">PINTURA LÁTEX ACRÍLICA ECONÔMICA, APLICAÇÃO MANUAL EM PAREDES, DUAS DEMÃOS. AF_04/2023</t>
  </si>
  <si>
    <t xml:space="preserve">1.2.3.22</t>
  </si>
  <si>
    <t xml:space="preserve">PINTURA COM TINTA ALQUÍDICA DE ACABAMENTO (ESMALTE SINTÉTICO FOSCO) APLICADA A ROLO OU PINCEL SOBRE SUPERFÍCIES METÁLICAS (EXCETO PERFIL) EXECUTADO EM OBRA (02 DEMÃOS). AF_01/2020</t>
  </si>
  <si>
    <t xml:space="preserve">1.2.4</t>
  </si>
  <si>
    <t xml:space="preserve">AGUA E ESGOTO</t>
  </si>
  <si>
    <t xml:space="preserve">1.2.4.1</t>
  </si>
  <si>
    <t xml:space="preserve">CAIXA D´ÁGUA EM POLIÉSTER REFORÇADO COM FIBRA DE VIDRO, 500 LITROS - FORNECIMENTO E INSTALAÇÃO. AF_06/2021</t>
  </si>
  <si>
    <t xml:space="preserve">1.2.4.2</t>
  </si>
  <si>
    <t xml:space="preserve">TUBO, PVC, SOLDÁVEL, DE 25MM, INSTALADO EM RAMAL DE DISTRIBUIÇÃO DE ÁGUA - FORNECIMENTO E INSTALAÇÃO. AF_06/2022</t>
  </si>
  <si>
    <t xml:space="preserve">1.2.4.3</t>
  </si>
  <si>
    <t xml:space="preserve">TUBO, PVC, SOLDÁVEL, DE 20MM, INSTALADO EM RAMAL OU SUBRAMAL DE ÁGUA - FORNECIMENTO E INSTALAÇÃO. AF_06/2022</t>
  </si>
  <si>
    <t xml:space="preserve">1.2.4.4</t>
  </si>
  <si>
    <t xml:space="preserve">TUBO, PVC, SOLDÁVEL, DE 40MM, INSTALADO EM RAMAL DE DISTRIBUIÇÃO DE ÁGUA - FORNECIMENTO E INSTALAÇÃO. AF_06/2022</t>
  </si>
  <si>
    <t xml:space="preserve">1.2.4.5</t>
  </si>
  <si>
    <t xml:space="preserve">COMP.3</t>
  </si>
  <si>
    <t xml:space="preserve">Tê de redução 90º de pvc rígido soldável, marrom diâm = 25 x 20mm</t>
  </si>
  <si>
    <t xml:space="preserve">1.2.4.6</t>
  </si>
  <si>
    <t xml:space="preserve">COMP.5</t>
  </si>
  <si>
    <t xml:space="preserve">Tê de redução 90º de pvc rígido soldável, marrom diâm = 40x 25mm</t>
  </si>
  <si>
    <t xml:space="preserve">1.2.4.7</t>
  </si>
  <si>
    <t xml:space="preserve">REGISTRO DE GAVETA BRUTO, LATÃO, ROSCÁVEL, 1/2" - FORNECIMENTO E INSTALAÇÃO. AF_08/2021</t>
  </si>
  <si>
    <t xml:space="preserve">1.2.4.8</t>
  </si>
  <si>
    <t xml:space="preserve">REGISTRO DE GAVETA BRUTO, LATÃO, ROSCÁVEL, 3/4" - FORNECIMENTO E INSTALAÇÃO. AF_08/2021</t>
  </si>
  <si>
    <t xml:space="preserve">1.2.4.9</t>
  </si>
  <si>
    <t xml:space="preserve">REGISTRO DE GAVETA BRUTO, LATÃO, ROSCÁVEL, 1 1/4" - FORNECIMENTO E INSTALAÇÃO. AF_08/2021</t>
  </si>
  <si>
    <t xml:space="preserve">1.2.4.10</t>
  </si>
  <si>
    <t xml:space="preserve">LUVA DE REDUÇÃO, PVC, SOLDÁVEL, DN 25MM X 20MM, INSTALADO EM RAMAL OU SUB-RAMAL DE ÁGUA - FORNECIMENTO E INSTALAÇÃO. AF_06/2022</t>
  </si>
  <si>
    <t xml:space="preserve">1.2.4.11</t>
  </si>
  <si>
    <t xml:space="preserve">JOELHO 90 GRAUS COM BUCHA DE LATÃO, PVC, SOLDÁVEL, DN 25MM, X 1/2 INSTALADO EM RAMAL OU SUB-RAMAL DE ÁGUA - FORNECIMENTO E INSTALAÇÃO. AF_06/2022</t>
  </si>
  <si>
    <t xml:space="preserve">1.2.4.12</t>
  </si>
  <si>
    <t xml:space="preserve">JOELHO 90 GRAUS, PVC, SOLDÁVEL, DN 20MM, INSTALADO EM RAMAL OU SUB-RAMAL DE ÁGUA - FORNECIMENTO E INSTALAÇÃO. AF_06/2022</t>
  </si>
  <si>
    <t xml:space="preserve">1.2.4.13</t>
  </si>
  <si>
    <t xml:space="preserve">JOELHO 90 GRAUS, PVC, SOLDÁVEL, DN 25MM, X 3/4 INSTALADO EM RAMAL DE DISTRIBUIÇÃO DE ÁGUA - FORNECIMENTO E INSTALAÇÃO. AF_06/2022</t>
  </si>
  <si>
    <t xml:space="preserve">1.2.4.14</t>
  </si>
  <si>
    <t xml:space="preserve">JOELHO 90 GRAUS, PVC, SOLDÁVEL, DN 20MM, INSTALADO EM RAMAL DE DISTRIBUIÇÃO DE ÁGUA - FORNECIMENTO E INSTALAÇÃO. AF_06/2022</t>
  </si>
  <si>
    <t xml:space="preserve">1.2.4.15</t>
  </si>
  <si>
    <t xml:space="preserve">ADAPTADOR CURTO COM BOLSA E ROSCA PARA REGISTRO, PVC, SOLDÁVEL, DN 20MM X 1/2, INSTALADO EM RAMAL OU SUB-RAMAL DE ÁGUA - FORNECIMENTO E INSTALAÇÃO. AF_06/2022</t>
  </si>
  <si>
    <t xml:space="preserve">1.2.4.16</t>
  </si>
  <si>
    <t xml:space="preserve">ADAPTADOR CURTO COM BOLSA E ROSCA PARA REGISTRO, PVC, SOLDÁVEL, DN 25MM X 3/4, INSTALADO EM RAMAL DE DISTRIBUIÇÃO DE ÁGUA - FORNECIMENTO E INSTALAÇÃO. AF_06/2022</t>
  </si>
  <si>
    <t xml:space="preserve">1.2.4.17</t>
  </si>
  <si>
    <t xml:space="preserve">ADAPTADOR CURTO COM BOLSA E ROSCA PARA REGISTRO, PVC, SOLDÁVEL, DN 40MM X 1.1/4, INSTALADO EM PRUMADA DE ÁGUA - FORNECIMENTO E INSTALAÇÃO. AF_06/2022</t>
  </si>
  <si>
    <t xml:space="preserve">1.2.4.18</t>
  </si>
  <si>
    <t xml:space="preserve">ADAPTADOR COM FLANGE E ANEL DE VEDAÇÃO, PVC, SOLDÁVEL, DN 20 MM X 1/2", INSTALADO EM RESERVAÇÃO PREDIAL DE ÁGUA - FORNECIMENTO E INSTALAÇÃO. AF_04/2024</t>
  </si>
  <si>
    <t xml:space="preserve">1.2.4.19</t>
  </si>
  <si>
    <t xml:space="preserve">ADAPTADOR COM FLANGE E ANEL DE VEDAÇÃO, PVC, SOLDÁVEL, DN 25 MM X 3/4", INSTALADO EM RESERVAÇÃO PREDIAL DE ÁGUA - FORNECIMENTO E INSTALAÇÃO. AF_04/2024</t>
  </si>
  <si>
    <t xml:space="preserve">1.2.4.20</t>
  </si>
  <si>
    <t xml:space="preserve">ADAPTADOR COM FLANGE E ANEL DE VEDAÇÃO, PVC, SOLDÁVEL, DN 40 MM X 1 1/4", INSTALADO EM RESERVAÇÃO PREDIAL DE ÁGUA - FORNECIMENTO E INSTALAÇÃO. AF_04/2024</t>
  </si>
  <si>
    <t xml:space="preserve">1.2.4.21</t>
  </si>
  <si>
    <t xml:space="preserve">CUBA DE EMBUTIR RETANGULAR DE AÇO INOXIDÁVEL, 56 X 33 X 12 CM - FORNECIMENTO E INSTALAÇÃO. AF_01/2020</t>
  </si>
  <si>
    <t xml:space="preserve">1.2.4.22</t>
  </si>
  <si>
    <t xml:space="preserve">CUBA DE EMBUTIR OVAL EM LOUÇA BRANCA, 35 X 50CM OU EQUIVALENTE, INCLUSO VÁLVULA EM METAL CROMADO E SIFÃO FLEXÍVEL EM PVC - FORNECIMENTO E INSTALAÇÃO. AF_01/2020</t>
  </si>
  <si>
    <t xml:space="preserve">1.2.4.23</t>
  </si>
  <si>
    <t xml:space="preserve">TORNEIRA CROMADA LONGA, DE PAREDE, 1/2" OU 3/4", PARA PIA DE COZINHA, PADRÃO POPULAR - FORNECIMENTO E INSTALAÇÃO. AF_01/2020</t>
  </si>
  <si>
    <t xml:space="preserve">1.2.4.24</t>
  </si>
  <si>
    <t xml:space="preserve">TORNEIRA CROMADA DE MESA, 1/2" OU 3/4", PARA LAVATÓRIO, PADRÃO MÉDIO - FORNECIMENTO E INSTALAÇÃO. AF_01/2020</t>
  </si>
  <si>
    <t xml:space="preserve">1.2.4.25</t>
  </si>
  <si>
    <t xml:space="preserve">VASO SANITÁRIO SIFONADO COM CAIXA ACOPLADA LOUÇA BRANCA, INCLUSO ENGATE FLEXÍVEL EM PLÁSTICO BRANCO, 1/2 X 40CM - FORNECIMENTO E INSTALAÇÃO. AF_01/2020</t>
  </si>
  <si>
    <t xml:space="preserve">1.2.4.26</t>
  </si>
  <si>
    <t xml:space="preserve">PAPELEIRA DE PAREDE EM METAL CROMADO SEM TAMPA, INCLUSO FIXAÇÃO. AF_01/2020</t>
  </si>
  <si>
    <t xml:space="preserve">1.2.4.27</t>
  </si>
  <si>
    <t xml:space="preserve">COMP.14</t>
  </si>
  <si>
    <t xml:space="preserve">BANCADA DE GRANITO CINZA POLIDO, PARA COZINHA - FORNECIMENTO E INSTALAÇÃO.</t>
  </si>
  <si>
    <t xml:space="preserve">1.2.4.28</t>
  </si>
  <si>
    <t xml:space="preserve">COMP.16</t>
  </si>
  <si>
    <t xml:space="preserve">BANCADA DE GRANITO CINZA POLIDO, PARA LAVATÓRIO - FORNECIMENTO E INSTALAÇÃO.</t>
  </si>
  <si>
    <t xml:space="preserve">1.2.4.29</t>
  </si>
  <si>
    <t xml:space="preserve">SUPORTE MÃO FRANCESA EM ACO, ABAS IGUAIS 40 CM, CAPACIDADE MINIMA 70 KG, BRANCO - FORNECIMENTO E INSTALAÇÃO. AF_01/2020</t>
  </si>
  <si>
    <t xml:space="preserve">1.2.4.30</t>
  </si>
  <si>
    <t xml:space="preserve">JOELHO 45 GRAUS, PVC, SERIE NORMAL, ESGOTO PREDIAL, DN 40 MM, JUNTA SOLDÁVEL, FORNECIDO E INSTALADO EM RAMAL DE DESCARGA OU RAMAL DE ESGOTO SANITÁRIO. AF_08/2022</t>
  </si>
  <si>
    <t xml:space="preserve">1.2.4.31</t>
  </si>
  <si>
    <t xml:space="preserve">JOELHO 90 GRAUS, PVC, SERIE NORMAL, ESGOTO PREDIAL, DN 40 MM, JUNTA SOLDÁVEL, FORNECIDO E INSTALADO EM RAMAL DE DESCARGA OU RAMAL DE ESGOTO SANITÁRIO. AF_08/2022</t>
  </si>
  <si>
    <t xml:space="preserve">1.2.4.32</t>
  </si>
  <si>
    <t xml:space="preserve">JOELHO 90 GRAUS, PVC, SERIE NORMAL, ESGOTO PREDIAL, DN 50 MM, JUNTA ELÁSTICA, FORNECIDO E INSTALADO EM PRUMADA DE ESGOTO SANITÁRIO OU VENTILAÇÃO. AF_08/2022</t>
  </si>
  <si>
    <t xml:space="preserve">1.2.4.33</t>
  </si>
  <si>
    <t xml:space="preserve">JOELHO 90 GRAUS, PVC, SERIE NORMAL, ESGOTO PREDIAL, DN 100 MM, JUNTA ELÁSTICA, FORNECIDO E INSTALADO EM SUBCOLETOR AÉREO DE ESGOTO SANITÁRIO. AF_08/2022</t>
  </si>
  <si>
    <t xml:space="preserve">1.2.4.34</t>
  </si>
  <si>
    <t xml:space="preserve">JUNÇÃO SIMPLES, PVC, SERIE NORMAL, ESGOTO PREDIAL, DN 50 X 50 MM, JUNTA ELÁSTICA, FORNECIDO E INSTALADO EM RAMAL DE DESCARGA OU RAMAL DE ESGOTO SANITÁRIO. AF_08/2022</t>
  </si>
  <si>
    <t xml:space="preserve">1.2.4.35</t>
  </si>
  <si>
    <t xml:space="preserve">ED-50035</t>
  </si>
  <si>
    <t xml:space="preserve">FORNECIMENTO E ASSENTAMENTO DE TUBO PVC RÍGIDO, ESGOTO, PB - SÉRIE REFORÇADO, DN 40MM (1.1/2"), INCLUSIVE CONEXÕES</t>
  </si>
  <si>
    <t xml:space="preserve">1.2.4.36</t>
  </si>
  <si>
    <t xml:space="preserve">FORNECIMENTO E ASSENTAMENTO DE TUBO PVC RÍGIDO, ESGOTO, PBV - SÉRIE NORMAL, DN 50 MM (2"), INCLUSIVE CONEXÕES</t>
  </si>
  <si>
    <t xml:space="preserve">1.2.4.37</t>
  </si>
  <si>
    <t xml:space="preserve">ED-8847</t>
  </si>
  <si>
    <t xml:space="preserve">FORNECIMENTO E ASSENTAMENTO DE TUBO PVC RÍGIDO, VENTILAÇÃO, PBV - SÉRIE NORMAL, DN 100 MM (4"), INCLUSIVE CONEXÕES</t>
  </si>
  <si>
    <t xml:space="preserve">1.2.4.38</t>
  </si>
  <si>
    <t xml:space="preserve">LUVA SIMPLES, PVC, SERIE NORMAL, ESGOTO PREDIAL, DN 100 MM, JUNTA ELÁSTICA, FORNECIDO E INSTALADO EM RAMAL DE DESCARGA OU RAMAL DE ESGOTO SANITÁRIO. AF_08/2022</t>
  </si>
  <si>
    <t xml:space="preserve">1.2.4.39</t>
  </si>
  <si>
    <t xml:space="preserve">ANEL DE VEDACAO, PVC FLEXIVEL, 100 MM, PARA SAIDA DE BACIA / VASO SANITARIO</t>
  </si>
  <si>
    <t xml:space="preserve">1.2.4.40</t>
  </si>
  <si>
    <t xml:space="preserve">CAIXA SIFONADA, COM GRELHA REDONDA, PVC, DN 150 X 150 X 50 MM, JUNTA SOLDÁVEL, FORNECIDA E INSTALADA EM RAMAL DE DESCARGA OU EM RAMAL DE ESGOTO SANITÁRIO. AF_08/2022</t>
  </si>
  <si>
    <t xml:space="preserve">1.2.4.41</t>
  </si>
  <si>
    <t xml:space="preserve">COT.2</t>
  </si>
  <si>
    <t xml:space="preserve">Fossa Séptica Biodigestor 1.500l com caixa de secagem</t>
  </si>
  <si>
    <t xml:space="preserve">1.2.4.42</t>
  </si>
  <si>
    <t xml:space="preserve">ED-49170</t>
  </si>
  <si>
    <t xml:space="preserve">CAIXA DE PASSAGEM EM ALVENARIA E TAMPA DE CONCRETO, FUNDO DE BRITA, TIPO 1, 50 X 50 X 60 CM, INCLUSIVE ESCAVAÇÃO, REATERRO E BOTA-FORA</t>
  </si>
  <si>
    <t xml:space="preserve">1.2.4.43</t>
  </si>
  <si>
    <t xml:space="preserve">Escavação manual de vala em material de 1ª categoria</t>
  </si>
  <si>
    <t xml:space="preserve">1.2.4.44</t>
  </si>
  <si>
    <t xml:space="preserve">REATERRO MANUAL DE VALAS, COM PLACA VIBRATÓRIA. AF_08/2023</t>
  </si>
  <si>
    <t xml:space="preserve">1.2.5</t>
  </si>
  <si>
    <t xml:space="preserve">MOBILIARIO</t>
  </si>
  <si>
    <t xml:space="preserve">ED-15449</t>
  </si>
  <si>
    <t xml:space="preserve">BANCO EM CONCRETO APARENTE, SEM ENCOSTO, POLIDO COM ACABAMENTO EM VERNIZ, ESP. 8CM, COMPRIMENTO 200CM, LARGURA 40CM, ALTURA 55CM, EXCLUSIVE FIXAÇÃO EM PISO</t>
  </si>
  <si>
    <t xml:space="preserve">ED-50689</t>
  </si>
  <si>
    <t xml:space="preserve">PRATELEIRA EM CONCRETO PRÉ- MOLDADO, ESP. 4CM, APOIADA EM ALVENARIA, EXCLUSIVE ALVENARIA</t>
  </si>
  <si>
    <t xml:space="preserve">m2</t>
  </si>
  <si>
    <t xml:space="preserve">COMP.10</t>
  </si>
  <si>
    <t xml:space="preserve">Banquetas em concreto armado pré-moldado in loco</t>
  </si>
  <si>
    <t xml:space="preserve">COMP.8</t>
  </si>
  <si>
    <t xml:space="preserve">Balcão em concreto armado pré-moldado in loco</t>
  </si>
  <si>
    <t xml:space="preserve">COMP.7</t>
  </si>
  <si>
    <t xml:space="preserve">Mesa em concreto armado pré-moldado in loco</t>
  </si>
  <si>
    <t xml:space="preserve">COMP.11</t>
  </si>
  <si>
    <t xml:space="preserve">Sofa em concreto armado pré-moldado in loco</t>
  </si>
  <si>
    <t xml:space="preserve">COMP.12</t>
  </si>
  <si>
    <t xml:space="preserve">INSTALAÇÃO DE BICICLETÁRIO MODELO U INVERTIDO, DIMENSÕES 82 CM X 78 CM EM TUBO CIRCULAR DE AÇO Ø 2'' COM PINTURA ELETROSTÁTICA, FIXADO COM CHUMBADOR MECÂNICO, SOBRE PISO DE CONCRETO EXISTENTE. AF_11/2021</t>
  </si>
  <si>
    <t xml:space="preserve">1.3</t>
  </si>
  <si>
    <t xml:space="preserve">BICA</t>
  </si>
  <si>
    <t xml:space="preserve">1.3.1</t>
  </si>
  <si>
    <t xml:space="preserve">CONCRETO CICLÓPICO FCK = 15MPA, 30% PEDRA DE MÃO EM VOLUME REAL, INCLUSIVE LANÇAMENTO. AF_05/2021</t>
  </si>
  <si>
    <t xml:space="preserve">1.3.2</t>
  </si>
  <si>
    <t xml:space="preserve">FABRICAÇÃO DE FÔRMA PARA PILARES E ESTRUTURAS SIMILARES, EM CHAPA DE MADEIRA COMPENSADA RESINADA, E = 17 MM. AF_09/2020</t>
  </si>
  <si>
    <t xml:space="preserve">1.3.3</t>
  </si>
  <si>
    <t xml:space="preserve">MONTAGEM E DESMONTAGEM DE FÔRMA DE PILARES RETANGULARES E ESTRUTURAS SIMILARES, PÉ-DIREITO SIMPLES, EM CHAPA DE MADEIRA COMPENSADA RESINADA, 6 UTILIZAÇÕES. AF_09/2020</t>
  </si>
  <si>
    <t xml:space="preserve">1.3.4</t>
  </si>
  <si>
    <t xml:space="preserve">ASSENTAMENTO DE GUIA (MEIO-FIO) EM TRECHO RETO, CONFECCIONADA EM CONCRETO PRÉ-FABRICADO, DIMENSÕES 100X15X13X30 CM (COMPRIMENTO X BASE INFERIOR X BASE SUPERIOR X ALTURA). AF_01/2024</t>
  </si>
  <si>
    <t xml:space="preserve">1.3.5</t>
  </si>
  <si>
    <t xml:space="preserve">SEIXO ROLADO PARA APLICACAO EM CONCRETO (POSTO PEDREIRA/FORNECEDOR, SEM FRETE)</t>
  </si>
  <si>
    <t xml:space="preserve">1.3.6</t>
  </si>
  <si>
    <t xml:space="preserve">CAIXA COM GRELHA RETANGULAR DE FERRO FUNDIDO, EM ALVENARIA COM TIJOLOS CERÂMICOS MACIÇOS, DIMENSÕES INTERNAS: 0,20 X 1,00 X 0,4 M. AF_08/2021</t>
  </si>
  <si>
    <t xml:space="preserve">1.3.7</t>
  </si>
  <si>
    <t xml:space="preserve">COMP.15</t>
  </si>
  <si>
    <t xml:space="preserve">CANALETA EM U PRÉ-MOLDADA DE CONCRETO 80X25 COM 5 CM ESPESSURA - FORNECIMENTO E INSTALAÇÃO. AF_08/2021.</t>
  </si>
  <si>
    <t xml:space="preserve">JARDIM DE CHUVA</t>
  </si>
  <si>
    <t xml:space="preserve">1,4.1</t>
  </si>
  <si>
    <t xml:space="preserve">ARQUITETURA E PAISAGSMO</t>
  </si>
  <si>
    <t xml:space="preserve">1.4.1.1</t>
  </si>
  <si>
    <t xml:space="preserve">ALVENARIA DE VEDAÇÃO DE BLOCOS VAZADOS DE CONCRETO DE 14X19X39 CM (ESPESSURA 14 CM) E ARGAMASSA DE ASSENTAMENTO COM PREPARO MANUAL. AF_12/2021</t>
  </si>
  <si>
    <t xml:space="preserve">1.4.1.2</t>
  </si>
  <si>
    <t xml:space="preserve">COMP.13</t>
  </si>
  <si>
    <t xml:space="preserve">CHAPIM SOBRE MUROS LINEARES, EM CONCRETO PRÉ-MOLDADO, COMPRIMENTO MAIOR QUE 6 M, ASSENTADO COM ARGAMASSA 1:6 COM ADITIVO. AF_11/2020</t>
  </si>
  <si>
    <t xml:space="preserve">1.4.1.3</t>
  </si>
  <si>
    <t xml:space="preserve">CINTA DE AMARRAÇÃO DE ALVENARIA MOLDADA IN LOCO COM UTILIZAÇÃO DE BLOCOS CANALETA, ESPESSURA DE *15* CM. AF_03/2024</t>
  </si>
  <si>
    <t xml:space="preserve">1.4.1.4</t>
  </si>
  <si>
    <t xml:space="preserve">ED-50671</t>
  </si>
  <si>
    <t xml:space="preserve">BUZINOTE DE DRENAGEM, PARA LAJES, EM TUBO DE PVC COM DIÂMETRO DE 50MM (2"), INCLUSIVE DEMOLIÇÃO EM CONCRETO E ALVENARIA</t>
  </si>
  <si>
    <t xml:space="preserve">1.4.1.5</t>
  </si>
  <si>
    <t xml:space="preserve">TERRA VEGETAL (GRANEL</t>
  </si>
  <si>
    <t xml:space="preserve">1.4.1.6</t>
  </si>
  <si>
    <t xml:space="preserve">GEOTEXTIL NAO TECIDO AGULHADO DE FILAMENTOS CONTINUOS 100% POLIESTER, RESITENCIA A TRACAO = 16 KN/M</t>
  </si>
  <si>
    <t xml:space="preserve">1.4.1.7</t>
  </si>
  <si>
    <t xml:space="preserve">PEDRA BRITADA N. 1 (9,5 A 19 MM) POSTO PEDREIRA/FORNECEDOR, SEM FRETE</t>
  </si>
  <si>
    <t xml:space="preserve">1.4.1.8</t>
  </si>
  <si>
    <t xml:space="preserve">AREIA MEDIA - POSTO JAZIDA/FORNECEDOR (RETIRADO NA JAZIDA, SEM TRANSPORTE)</t>
  </si>
  <si>
    <t xml:space="preserve">1.4.1.9</t>
  </si>
  <si>
    <t xml:space="preserve">PEDREIRO COM ENCARGOS COMPLEMENTARES</t>
  </si>
  <si>
    <t xml:space="preserve">H</t>
  </si>
  <si>
    <t xml:space="preserve">1.4.1.10</t>
  </si>
  <si>
    <t xml:space="preserve">SERVENTE COM ENCARGOS COMPLEMENTARES</t>
  </si>
  <si>
    <t xml:space="preserve">1.4.1.11</t>
  </si>
  <si>
    <t xml:space="preserve">COT.3</t>
  </si>
  <si>
    <t xml:space="preserve">RUSSELA - FLOR DE CORAL</t>
  </si>
  <si>
    <t xml:space="preserve">1.4.1.12</t>
  </si>
  <si>
    <t xml:space="preserve">COMP.6</t>
  </si>
  <si>
    <t xml:space="preserve">CAPIM DOS PAMPAS INCLUSO PLANTIO E FORNECIMENTO</t>
  </si>
  <si>
    <t xml:space="preserve">1.5</t>
  </si>
  <si>
    <t xml:space="preserve">PISTA DE PUMPTRACK</t>
  </si>
  <si>
    <t xml:space="preserve">1.5.1</t>
  </si>
  <si>
    <t xml:space="preserve">DRENAGEM</t>
  </si>
  <si>
    <t xml:space="preserve">1.5.1.1</t>
  </si>
  <si>
    <t xml:space="preserve">TUBO PVC, SÉRIE R, ÁGUA PLUVIAL, DN 100 MM, FORNECIDO E INSTALADO EM RAMAL DE ENCAMINHAMENTO. AF_06/2022</t>
  </si>
  <si>
    <t xml:space="preserve">1.5.1.2</t>
  </si>
  <si>
    <t xml:space="preserve">COMP.17</t>
  </si>
  <si>
    <t xml:space="preserve">Caixa de passagem em alvenaria de tijolos maciços esp. = 0,12m, dim. int. = 0.60 x 0.60 x 1,00m com grelha</t>
  </si>
  <si>
    <t xml:space="preserve">1.5.1.3</t>
  </si>
  <si>
    <t xml:space="preserve">ESCAVAÇÃO MANUAL DE VALA. AF_09/2024</t>
  </si>
  <si>
    <t xml:space="preserve">1.5.1.4</t>
  </si>
  <si>
    <t xml:space="preserve">1.5.2</t>
  </si>
  <si>
    <t xml:space="preserve">DEMOLIÇOES E REMOÇOES</t>
  </si>
  <si>
    <t xml:space="preserve">1.5.2.1</t>
  </si>
  <si>
    <t xml:space="preserve">DEMOLIÇÃO DE PISO DE CONCRETO SIMPLES, DE FORMA MANUAL, SEM REAPROVEITAMENTO. AF_09/2023</t>
  </si>
  <si>
    <t xml:space="preserve">1.5.2.2</t>
  </si>
  <si>
    <t xml:space="preserve">ED-50702</t>
  </si>
  <si>
    <t xml:space="preserve">DESMATAMENTO, DESTOCAMENTO E LIMPEZA, INCLUSIVE TRANSPORTE ATÉ CINQUENTA (50) METROS</t>
  </si>
  <si>
    <t xml:space="preserve">1.5.2.3</t>
  </si>
  <si>
    <t xml:space="preserve">1.5.2.4</t>
  </si>
  <si>
    <t xml:space="preserve">1.5.2.5</t>
  </si>
  <si>
    <t xml:space="preserve">COMP.18</t>
  </si>
  <si>
    <t xml:space="preserve">REMOÇÃO DE ESCULTURA</t>
  </si>
  <si>
    <t xml:space="preserve">1.5.2.6</t>
  </si>
  <si>
    <t xml:space="preserve">1.5.2.7</t>
  </si>
  <si>
    <t xml:space="preserve">1.5.2.8</t>
  </si>
  <si>
    <t xml:space="preserve">1.5.3</t>
  </si>
  <si>
    <t xml:space="preserve">PAVIMENTAÇÃO</t>
  </si>
  <si>
    <t xml:space="preserve">1.5.3.1</t>
  </si>
  <si>
    <t xml:space="preserve">EXECUÇÃO E COMPACTAÇÃO DE CAMADA FINAL DE ATERRO (100% DE ENERGIA DO PROCTOR NORMAL) COM SOLO PREDOMINANTEMENTE ARGILOSO, EM CAMADAS COM ESPESSURA DE 10 CM - EXCLUSIVE ESCAVAÇÃO, CARGA E TRANSPORTE E SOLO. AF_09/2024</t>
  </si>
  <si>
    <t xml:space="preserve">1.5.3.2</t>
  </si>
  <si>
    <t xml:space="preserve">ED-7623</t>
  </si>
  <si>
    <t xml:space="preserve">EXECUÇÃO E APLICAÇÃO DE CONCRETO BETUMINOSO USINADO A QUENTE (CBUQ), MASSA COMERCIAL, INCLUINDO FORNECIMENTO E TRANSPORTE DOS AGREGADOS E MATERIAL BETUMINOSO, EXCLUSIVE TRANSPORTE DA MASSA ASFÁLTICA ATÉ A PISTA</t>
  </si>
  <si>
    <t xml:space="preserve">1.5.3.3</t>
  </si>
  <si>
    <t xml:space="preserve">RO-00390</t>
  </si>
  <si>
    <t xml:space="preserve">Pintura de ligação - emulsão com polímero (Execução, exclui fornecimento e transporte do material betuminoso até a obra)</t>
  </si>
  <si>
    <t xml:space="preserve">1.5.3.4</t>
  </si>
  <si>
    <t xml:space="preserve">RO-00387</t>
  </si>
  <si>
    <t xml:space="preserve">Imprimação com asfalto diluído (Execução, exclui fornecimento e transporte do material betuminoso até a obra)</t>
  </si>
  <si>
    <t xml:space="preserve">1.5.3.5</t>
  </si>
  <si>
    <t xml:space="preserve">EXECUÇÃO DE PASSEIO (CALÇADA) OU PISO DE CONCRETO COM CONCRETO MOLDADO IN LOCO, USINADO, ACABAMENTO CONVENCIONAL, ESPESSURA 6 CM, ARMADO. AF_08/2022</t>
  </si>
  <si>
    <t xml:space="preserve">1.5.3.6</t>
  </si>
  <si>
    <t xml:space="preserve">EXECUÇÃO DE PAVIMENTO EM PISO INTERTRAVADO, COM BLOCO RETANGULAR COR NATURAL DE 20 X 10 CM, ESPESSURA 6 CM. AF_10/2022</t>
  </si>
  <si>
    <t xml:space="preserve">1.5.3.7</t>
  </si>
  <si>
    <t xml:space="preserve">EXECUÇÃO DE PAVIMENTO EM PEDRAS POLIÉDRICAS, REJUNTAMENTO COM PÓ DE PEDRA. AF_05/2020</t>
  </si>
  <si>
    <t xml:space="preserve">1.5.3.8</t>
  </si>
  <si>
    <t xml:space="preserve">1.5.3.9</t>
  </si>
  <si>
    <t xml:space="preserve">CONSTRUÇÃO DE BASE E SUB-BASE PARA PAVIMENTAÇÃO DE BRITA GRADUADA SIMPLES TRATADA COM CIMENTO, COM ESPESSURA DE 10 CM - EXCLUSIVE CARGA E TRANSPORTE. AF_09/2024</t>
  </si>
  <si>
    <t xml:space="preserve">1.5.3.10</t>
  </si>
  <si>
    <t xml:space="preserve">TRANSPORTE COM CAMINHÃO TANQUE DE TRANSPORTE DE MATERIAL ASFÁLTICO DE 20000 L, EM VIA URBANA PAVIMENTADA, DMT ATÉ 30KM (UNIDADE: TXKM). AF_07/2020</t>
  </si>
  <si>
    <t xml:space="preserve">TXKM</t>
  </si>
  <si>
    <t xml:space="preserve">1.5.4</t>
  </si>
  <si>
    <t xml:space="preserve">MOBILIARIO E PAISAGISMO</t>
  </si>
  <si>
    <t xml:space="preserve">1.5.4.1</t>
  </si>
  <si>
    <t xml:space="preserve">1.5.4.2</t>
  </si>
  <si>
    <t xml:space="preserve">PLANTIO DE GRAMA ESMERALDA OU SÃO CARLOS OU CURITIBANA, EM PLACAS. AF_07/2024</t>
  </si>
  <si>
    <t xml:space="preserve">COMPOSIÇÕES PARA PLANILHA ORÇAMENTÁRIA REFERENCIAL</t>
  </si>
  <si>
    <t xml:space="preserve">LIGAÇÕES PROVISÓRIAS PARA CONTAINER TIPO 3</t>
  </si>
  <si>
    <t xml:space="preserve">ED-16358
ED-16342</t>
  </si>
  <si>
    <t xml:space="preserve">PREÇO UNITÁRIO
SEM BDI</t>
  </si>
  <si>
    <t xml:space="preserve">AJUDANTE ELETRICISTA</t>
  </si>
  <si>
    <t xml:space="preserve">CABO COBRE FLEXÍVEL, CLASSE 5, NÃO HALOGENADO, ANTICHAMA, TERMOPLÁSTICO, UNIPOLAR, SEÇÃO 16MM², 70ºC, 450/750v</t>
  </si>
  <si>
    <t xml:space="preserve">ELETRICISTA</t>
  </si>
  <si>
    <t xml:space="preserve">LIGAÇÕES PROVISÓRIAS PARA CONTAINER TIPO 6 (CORRESPONDENTE AO CÓDIGO ED-16353)</t>
  </si>
  <si>
    <t xml:space="preserve">ED-16361
ED-16343
ED-16342</t>
  </si>
  <si>
    <t xml:space="preserve">CAIXA D´ÁGUA DE POLIETILENO, CAPACIDADE DE 1.000L, INCLUSIVE TAMPA , TORNEIRA DE BOIA, EXTRAVASOR, TUBO DE LIMPEZA E ACESSÓRIOS, EXCLUSIVE TUBULAÇÃO DE ENTRADA/SAÍDA DE ÁGUA</t>
  </si>
  <si>
    <t xml:space="preserve">UNID</t>
  </si>
  <si>
    <t xml:space="preserve">FORNECIMENTO E ASSENTAMENTO DE TUBO PVC RÍGIDO, ESGOTO, PBV - SÉRIE NORMAL, DN 100 MM ( 4"), INCLUSIVE CONEXÕES</t>
  </si>
  <si>
    <t xml:space="preserve">FORNECIMENTO E ASSENTAMENTO DE TUBO PVC RÍGIDO SOLDÁVEL, ÁGUA FRIA, DN 20 MM (1/2"), INCLUSIVE CONEXÕES</t>
  </si>
  <si>
    <t xml:space="preserve">REGISTRO DE ESFERA, TIPO PVC SOLDÁVEL DN 20MM (1/ 2"), INCLUSIVE VOLANTE PARA ACIONAMENTO</t>
  </si>
  <si>
    <t xml:space="preserve">TORNEIRA DE BOIA, TIPO ROSCÁVEL 1/2", EXCLUSIVE ADAPTADOR SOLDÁVEL DE PVC COM FLANGES E ANEL PARA CAIXA DÁGUA</t>
  </si>
  <si>
    <t xml:space="preserve">COMP 1</t>
  </si>
  <si>
    <t xml:space="preserve">ADMINISTRAÇÃO LOCAL (ENCARREGADO GERAL DE OBRAS COM ENCARGOS COMPLEMENTARES / ENGENHEIRO CIVIL DE OBRA JUNIOR COM ENCARGOS COMPLEMENTARES (10H/MÊS) / VIGIA DIURNO COM ENCARGOS COMPLEMENTARES / VIGIA NOTURNO COM ENCARGOS COMPLEMENTARES)</t>
  </si>
  <si>
    <t xml:space="preserve">ENGENHEIRO CIVIL DE OBRA SENIOR COM ENCARGOS COMPLEMENTARES</t>
  </si>
  <si>
    <t xml:space="preserve">ENCARREGADO GERAL DE OBRAS COM ENCARGOS COMPLEMENTARES</t>
  </si>
  <si>
    <t xml:space="preserve">VIGIA DIURNO COM ENCARGOS COMPLEMENTARES (SEG. A SEXTA: 05 H ÀS 07 H E 17 H ÀS 22 H = 7 H/DIA)</t>
  </si>
  <si>
    <t xml:space="preserve">VIGIA DIURNO COM ENCARGOS COMPLEMENTARES (SÁBADO E DOMINGO: 05 H ÀS 22 H = 17 H/DIA)</t>
  </si>
  <si>
    <t xml:space="preserve">VIGIA NOTURNO COM ENCARGOS COMPLEMENTARES (SEG. À SEXTA: 22 H ÀS 05 H = 7 H/DIA)</t>
  </si>
  <si>
    <t xml:space="preserve">1176</t>
  </si>
  <si>
    <t xml:space="preserve">COMP.4</t>
  </si>
  <si>
    <t xml:space="preserve">Luva de redução de pvc rígido soldável, marrom, diâm = 25 x 20mm</t>
  </si>
  <si>
    <t xml:space="preserve">1158</t>
  </si>
  <si>
    <t xml:space="preserve">un</t>
  </si>
  <si>
    <t xml:space="preserve">3147</t>
  </si>
  <si>
    <t xml:space="preserve">Unid</t>
  </si>
  <si>
    <t xml:space="preserve">2397</t>
  </si>
  <si>
    <t xml:space="preserve">Fornecimento e plantio de arbustos ornamentais</t>
  </si>
  <si>
    <t xml:space="preserve">92915</t>
  </si>
  <si>
    <t xml:space="preserve">ARMAÇÃO DE ESTRUTURAS DIVERSAS DE CONCRETO ARMADO, EXCETO VIGAS, PILARES, LAJES E FUNDAÇÕES, UTILIZANDO AÇO CA-60 DE 5,0 MM - MONTAGEM. AF_06/2022</t>
  </si>
  <si>
    <t xml:space="preserve">94965</t>
  </si>
  <si>
    <t xml:space="preserve">CONCRETO FCK = 25MPA, TRAÇO 1:2,3:2,7 (EM MASSA SECA DE CIMENTO/ AREIA MÉDIA/ BRITA 1) - PREPARO MECÂNICO COM BETONEIRA 400 L. AF_05/2021</t>
  </si>
  <si>
    <t xml:space="preserve">92263</t>
  </si>
  <si>
    <t xml:space="preserve">92423</t>
  </si>
  <si>
    <t xml:space="preserve">96252</t>
  </si>
  <si>
    <t xml:space="preserve">FABRICAÇÃO DE FÔRMA PARA PILARES CIRCULARES, EM CHAPA DE MADEIRA COMPENSADA RESINADA, PÉ-DIREITO SIMPLES. AF_05/2024</t>
  </si>
  <si>
    <t xml:space="preserve">96258</t>
  </si>
  <si>
    <t xml:space="preserve">MONTAGEM E DESMONTAGEM DE FÔRMA DE PILARES CIRCULARES, PÉ-DIREITO SIMPLES, EM MADEIRA, 2 UTILIZAÇÕES. AF_05/2024</t>
  </si>
  <si>
    <t xml:space="preserve">4629</t>
  </si>
  <si>
    <t xml:space="preserve">Bicicletário em tubo de aço galvanizado diam=50mm, exceto pintura de acabamento</t>
  </si>
  <si>
    <t xml:space="preserve">m</t>
  </si>
  <si>
    <t xml:space="preserve">100748</t>
  </si>
  <si>
    <t xml:space="preserve">PINTURA COM TINTA ALQUÍDICA DE ACABAMENTO (ESMALTE SINTÉTICO FOSCO) APLICADA A ROLO OU PINCEL SOBRE PERFIL METÁLICO EXECUTADO EM FÁBRICA (POR DEMÃO). AF_01/2020</t>
  </si>
  <si>
    <t xml:space="preserve">88309</t>
  </si>
  <si>
    <t xml:space="preserve">88316</t>
  </si>
  <si>
    <t xml:space="preserve">8637</t>
  </si>
  <si>
    <t xml:space="preserve">Chapim de concreto pré-moldado</t>
  </si>
  <si>
    <t xml:space="preserve">87283</t>
  </si>
  <si>
    <t xml:space="preserve">ARGAMASSA TRAÇO 1:6 (EM VOLUME DE CIMENTO E AREIA MÉDIA ÚMIDA) COM ADIÇÃO DE PLASTIFICANTE PARA EMBOÇO/MASSA ÚNICA/ASSENTAMENTO DE ALVENARIA DE VEDAÇÃO, PREPARO MECÂNICO COM BETONEIRA 400 L. AF_08/2019</t>
  </si>
  <si>
    <t xml:space="preserve">91692</t>
  </si>
  <si>
    <t xml:space="preserve">SERRA CIRCULAR DE BANCADA COM MOTOR ELÉTRICO POTÊNCIA DE 5HP, COM COIFA PARA DISCO 10" - CHP DIURNO. AF_08/2015</t>
  </si>
  <si>
    <t xml:space="preserve">CHP</t>
  </si>
  <si>
    <t xml:space="preserve">91693</t>
  </si>
  <si>
    <t xml:space="preserve">SERRA CIRCULAR DE BANCADA COM MOTOR ELÉTRICO POTÊNCIA DE 5HP, COM COIFA PARA DISCO 10" - CHI DIURNO. AF_08/2015</t>
  </si>
  <si>
    <t xml:space="preserve">CHI</t>
  </si>
  <si>
    <t xml:space="preserve">4823</t>
  </si>
  <si>
    <t xml:space="preserve">MASSA PLASTICA PARA MARMORE/GRANITO</t>
  </si>
  <si>
    <t xml:space="preserve">7568</t>
  </si>
  <si>
    <t xml:space="preserve">BUCHA DE NYLON SEM ABA S10, COM PARAFUSO DE 6,10 X 65 MM EM ACO ZINCADO COM ROSCA SOBERBA, CABECA CHATA E FENDA PHILLIPS</t>
  </si>
  <si>
    <t xml:space="preserve">11795</t>
  </si>
  <si>
    <t xml:space="preserve">GRANITO PARA BANCADA, POLIDO, TIPO ANDORINHA/ QUARTZ/ CASTELO/ CORUMBA OU OUTROS EQUIVALENTES DA REGIAO, E= *2,5* CM</t>
  </si>
  <si>
    <t xml:space="preserve">37329</t>
  </si>
  <si>
    <t xml:space="preserve">REJUNTE EPOXI, QUALQUER COR</t>
  </si>
  <si>
    <t xml:space="preserve">37590</t>
  </si>
  <si>
    <t xml:space="preserve">SUPORTE MAO-FRANCESA EM ACO, ABAS IGUAIS 30 CM, CAPACIDADE MINIMA 60 KG, BRANCO</t>
  </si>
  <si>
    <t xml:space="preserve">88274</t>
  </si>
  <si>
    <t xml:space="preserve">MARMORISTA/GRANITEIRO COM ENCARGOS COMPLEMENTARES</t>
  </si>
  <si>
    <t xml:space="preserve">88629</t>
  </si>
  <si>
    <t xml:space="preserve">ARGAMASSA TRAÇO 1:3 (EM VOLUME DE CIMENTO E AREIA MÉDIA ÚMIDA), PREPARO MANUAL. AF_08/2019</t>
  </si>
  <si>
    <t xml:space="preserve">92265</t>
  </si>
  <si>
    <t xml:space="preserve">FABRICAÇÃO DE FÔRMA PARA VIGAS, EM CHAPA DE MADEIRA COMPENSADA RESINADA, E = 17 MM. AF_09/2020</t>
  </si>
  <si>
    <t xml:space="preserve">92479</t>
  </si>
  <si>
    <t xml:space="preserve">MONTAGEM E DESMONTAGEM DE FÔRMA DE VIGA, ESCORAMENTO COM GARFO DE MADEIRA, PÉ-DIREITO SIMPLES, EM CHAPA DE MADEIRA PLASTIFICADA, 18 UTILIZAÇÕES. AF_09/2020</t>
  </si>
  <si>
    <t xml:space="preserve">100861</t>
  </si>
  <si>
    <t xml:space="preserve">SUPORTE MÃO FRANCESA EM AÇO, ABAS IGUAIS 30 CM, CAPACIDADE MINIMA 60 KG, BRANCO - FORNECIMENTO E INSTALAÇÃO. AF_01/2020</t>
  </si>
  <si>
    <t xml:space="preserve">Caixa de passagem em alvenaria de tijolos maciços esp. = 0,12m, dim. int. = 0.60 x 0.60 x 1,00m com grelha       </t>
  </si>
  <si>
    <t xml:space="preserve">2799</t>
  </si>
  <si>
    <t xml:space="preserve">Caixa de passagem em alvenaria de tijolos maciços esp. = 0,12m, dim. int. = 0.60 x 0.60 x 1,00m</t>
  </si>
  <si>
    <t xml:space="preserve">3199</t>
  </si>
  <si>
    <t xml:space="preserve">Grelha metálica em ferro fundido, 50x50cm</t>
  </si>
  <si>
    <t xml:space="preserve">CRONOGRAMA  FÍSICO-FINANCEIRO REFERENCIAL</t>
  </si>
  <si>
    <t xml:space="preserve">SERVIÇOS</t>
  </si>
  <si>
    <t xml:space="preserve">TOTAL (R$)</t>
  </si>
  <si>
    <t xml:space="preserve">FINANC.</t>
  </si>
  <si>
    <t xml:space="preserve">MÊS 01</t>
  </si>
  <si>
    <t xml:space="preserve">MÊS 02</t>
  </si>
  <si>
    <t xml:space="preserve">MÊS 03</t>
  </si>
  <si>
    <t xml:space="preserve">MÊS 04</t>
  </si>
  <si>
    <t xml:space="preserve">MÊS 05</t>
  </si>
  <si>
    <t xml:space="preserve">MÊS 06</t>
  </si>
  <si>
    <t xml:space="preserve">MÊS 07</t>
  </si>
  <si>
    <t xml:space="preserve">MÊS 08</t>
  </si>
  <si>
    <t xml:space="preserve">MÊS 09</t>
  </si>
  <si>
    <t xml:space="preserve">MÊS 10</t>
  </si>
  <si>
    <t xml:space="preserve">MÊS 11</t>
  </si>
  <si>
    <t xml:space="preserve">MÊS 12</t>
  </si>
  <si>
    <t xml:space="preserve">TOTAIS</t>
  </si>
  <si>
    <t xml:space="preserve">ADIMINISTRAÇÃO DA OBRA</t>
  </si>
  <si>
    <t xml:space="preserve">Físico</t>
  </si>
  <si>
    <t xml:space="preserve">%</t>
  </si>
  <si>
    <t xml:space="preserve">R$</t>
  </si>
  <si>
    <t xml:space="preserve">TOTAL / PARCIAL (R$)</t>
  </si>
  <si>
    <t xml:space="preserve">PERCENTUAL MENSAL (%)</t>
  </si>
  <si>
    <t xml:space="preserve">TOTAL MENSAL (R$)</t>
  </si>
  <si>
    <t xml:space="preserve">TOTAL MENSAL ACUMULADO (R$)</t>
  </si>
  <si>
    <t xml:space="preserve">PERCENTUAL MENSAL ACUMULADO (%)</t>
  </si>
  <si>
    <t xml:space="preserve">Construção de Praças Urbanas, Rodovias, Ferrovias e recapeamento e pavimentação de vias urbanas</t>
  </si>
  <si>
    <t xml:space="preserve">Itens</t>
  </si>
  <si>
    <t xml:space="preserve">Siglas</t>
  </si>
  <si>
    <t xml:space="preserve">% Adotado</t>
  </si>
  <si>
    <t xml:space="preserve">Administração Central</t>
  </si>
  <si>
    <t xml:space="preserve">AC</t>
  </si>
  <si>
    <t xml:space="preserve">Seguro e Garantia</t>
  </si>
  <si>
    <t xml:space="preserve">SG</t>
  </si>
  <si>
    <t xml:space="preserve">Risco</t>
  </si>
  <si>
    <t xml:space="preserve">R</t>
  </si>
  <si>
    <t xml:space="preserve">Despesas Financeiras</t>
  </si>
  <si>
    <t xml:space="preserve">DF</t>
  </si>
  <si>
    <t xml:space="preserve">Lucro</t>
  </si>
  <si>
    <t xml:space="preserve">L</t>
  </si>
  <si>
    <t xml:space="preserve">Tributos (impostos COFINS 3%, e  PIS 0,65%)</t>
  </si>
  <si>
    <t xml:space="preserve">CP</t>
  </si>
  <si>
    <t xml:space="preserve">Tributos (ISS, variável de acordo com o município)</t>
  </si>
  <si>
    <t xml:space="preserve">ISS</t>
  </si>
  <si>
    <t xml:space="preserve">Tributos (Contribuição Previdenciária sobre a Receita Bruta)</t>
  </si>
  <si>
    <t xml:space="preserve">CPRB</t>
  </si>
  <si>
    <t xml:space="preserve">BDI SEM desoneração (Fórmula Acórdão TCU)</t>
  </si>
  <si>
    <t xml:space="preserve">BDI PAD</t>
  </si>
  <si>
    <t xml:space="preserve">LDI 1 ONERADO:</t>
  </si>
  <si>
    <t xml:space="preserve">LDI</t>
  </si>
  <si>
    <t xml:space="preserve">Fornecimento de Materiais e Equipamentos (Aquisição indireta em conjunto com licitação de obras)</t>
  </si>
  <si>
    <t xml:space="preserve">LDI 2 DIFERENCIADO:</t>
  </si>
  <si>
    <t xml:space="preserve">LDI DIF.</t>
  </si>
  <si>
    <t xml:space="preserve">COTAÇÃO</t>
  </si>
  <si>
    <t xml:space="preserve">OBRA:</t>
  </si>
  <si>
    <t xml:space="preserve">DATA:</t>
  </si>
  <si>
    <t xml:space="preserve">30/07/2024</t>
  </si>
  <si>
    <t xml:space="preserve">GIRA GIRA | 02 UNIDADES</t>
  </si>
  <si>
    <t xml:space="preserve">UND</t>
  </si>
  <si>
    <t xml:space="preserve">KASKA IND. E COM. DE PLAYGROUNDS E MADEIRAS LTDA</t>
  </si>
  <si>
    <t xml:space="preserve">ESCORREGADOR INDIVIDUAL | 03 UNIDADES</t>
  </si>
  <si>
    <t xml:space="preserve">GANGORRAS COM CAPACIDADE PARA 06 LUGARES | 03 UNIDADES</t>
  </si>
  <si>
    <t xml:space="preserve">GANGORRA DUPLA | CUSTO CONSIDERADO PARA 03 GANGORRAS PARA CAPACIDADE DE 06 PESSOAS</t>
  </si>
  <si>
    <t xml:space="preserve">COT.4</t>
  </si>
  <si>
    <t xml:space="preserve">BALANÇO | 02 UNIDADES</t>
  </si>
  <si>
    <t xml:space="preserve">BALANÇO TRIPLO | CUSTO CONSIDERADO PARA 02 BALANÇOS PARA CAPACIDADE DE 06 PESSOAS</t>
  </si>
  <si>
    <t xml:space="preserve">COT.5</t>
  </si>
  <si>
    <t xml:space="preserve">COT.6</t>
  </si>
  <si>
    <t xml:space="preserve">COT.7</t>
  </si>
  <si>
    <t xml:space="preserve">COT.8</t>
  </si>
  <si>
    <t xml:space="preserve">ZAVVOR LTDA</t>
  </si>
  <si>
    <t xml:space="preserve">AÇOS POSITANO TUBOS E VÁLVULAS INDUSTRIAIS LTDA.</t>
  </si>
  <si>
    <t xml:space="preserve">COT.9</t>
  </si>
  <si>
    <t xml:space="preserve">SUL PISCINAS - COMERCIO DE PISCINAS E LAZER LTDA </t>
  </si>
</sst>
</file>

<file path=xl/styles.xml><?xml version="1.0" encoding="utf-8"?>
<styleSheet xmlns="http://schemas.openxmlformats.org/spreadsheetml/2006/main">
  <numFmts count="28">
    <numFmt numFmtId="164" formatCode="General"/>
    <numFmt numFmtId="165" formatCode="_(&quot;R$ &quot;* #,##0.00_);_(&quot;R$ &quot;* \(#,##0.00\);_(&quot;R$ &quot;* \-??_);_(@_)"/>
    <numFmt numFmtId="166" formatCode="&quot; R$ &quot;* #,##0.00\ ;&quot;-R$ &quot;* #,##0.00\ ;&quot; R$ &quot;* \-#\ ;\ @\ "/>
    <numFmt numFmtId="167" formatCode="\ * #,##0.00\ ;\ * \(#,##0.00\);\ * \-#\ ;\ @\ "/>
    <numFmt numFmtId="168" formatCode="_-* #,##0.00_-;\-* #,##0.00_-;_-* \-??_-;_-@_-"/>
    <numFmt numFmtId="169" formatCode="#,##0.00"/>
    <numFmt numFmtId="170" formatCode="0%"/>
    <numFmt numFmtId="171" formatCode="0.00%"/>
    <numFmt numFmtId="172" formatCode="General"/>
    <numFmt numFmtId="173" formatCode="&quot;Data: &quot;dd/mm/yyyy"/>
    <numFmt numFmtId="174" formatCode="#,##0.00&quot; p/ m&quot;"/>
    <numFmt numFmtId="175" formatCode="#,##0.00&quot; p/ m2&quot;"/>
    <numFmt numFmtId="176" formatCode="_-&quot;R$ &quot;* #,##0.00_-;&quot;-R$ &quot;* #,##0.00_-;_-&quot;R$ &quot;* \-??_-;_-@_-"/>
    <numFmt numFmtId="177" formatCode="0"/>
    <numFmt numFmtId="178" formatCode="0.000"/>
    <numFmt numFmtId="179" formatCode="0.00"/>
    <numFmt numFmtId="180" formatCode="@"/>
    <numFmt numFmtId="181" formatCode="#,##0.00;[RED]#,##0.00"/>
    <numFmt numFmtId="182" formatCode="d/m/yyyy"/>
    <numFmt numFmtId="183" formatCode="mm/yy"/>
    <numFmt numFmtId="184" formatCode="#,##0.00\ ;[RED]\-#,##0.00\ "/>
    <numFmt numFmtId="185" formatCode="#,##0.0000"/>
    <numFmt numFmtId="186" formatCode="#,##0.00\ ;[RED]\(#,##0.00\)"/>
    <numFmt numFmtId="187" formatCode="\ * #,##0.00\ ;\-* #,##0.00\ ;\ * \-#\ ;\ @\ "/>
    <numFmt numFmtId="188" formatCode="#,##0.000"/>
    <numFmt numFmtId="189" formatCode="#,##0.0000;[RED]\-#,##0.0000"/>
    <numFmt numFmtId="190" formatCode="0.000%"/>
    <numFmt numFmtId="191" formatCode="#,##0.00\*"/>
  </numFmts>
  <fonts count="72">
    <font>
      <sz val="10"/>
      <color theme="1"/>
      <name val="Arial"/>
      <family val="2"/>
      <charset val="1"/>
    </font>
    <font>
      <sz val="10"/>
      <name val="Arial"/>
      <family val="0"/>
    </font>
    <font>
      <sz val="10"/>
      <name val="Arial"/>
      <family val="0"/>
    </font>
    <font>
      <sz val="10"/>
      <name val="Arial"/>
      <family val="0"/>
    </font>
    <font>
      <sz val="11"/>
      <color rgb="FF000000"/>
      <name val="Calibri"/>
      <family val="2"/>
      <charset val="1"/>
    </font>
    <font>
      <sz val="11"/>
      <color rgb="FFFFFFFF"/>
      <name val="Calibri"/>
      <family val="2"/>
      <charset val="1"/>
    </font>
    <font>
      <sz val="10"/>
      <color rgb="FFFFFFFF"/>
      <name val="Arial"/>
      <family val="2"/>
      <charset val="1"/>
    </font>
    <font>
      <b val="true"/>
      <sz val="10"/>
      <color rgb="FF000000"/>
      <name val="Arial"/>
      <family val="2"/>
      <charset val="1"/>
    </font>
    <font>
      <sz val="10"/>
      <color rgb="FFCC0000"/>
      <name val="Arial"/>
      <family val="2"/>
      <charset val="1"/>
    </font>
    <font>
      <sz val="11"/>
      <color rgb="FF008000"/>
      <name val="Calibri"/>
      <family val="2"/>
      <charset val="1"/>
    </font>
    <font>
      <b val="true"/>
      <sz val="11"/>
      <color rgb="FFFF9900"/>
      <name val="Calibri"/>
      <family val="2"/>
      <charset val="1"/>
    </font>
    <font>
      <b val="true"/>
      <sz val="11"/>
      <color rgb="FFFFFFFF"/>
      <name val="Calibri"/>
      <family val="2"/>
      <charset val="1"/>
    </font>
    <font>
      <sz val="11"/>
      <color rgb="FFFF9900"/>
      <name val="Calibri"/>
      <family val="2"/>
      <charset val="1"/>
    </font>
    <font>
      <sz val="11"/>
      <color rgb="FF333399"/>
      <name val="Calibri"/>
      <family val="2"/>
      <charset val="1"/>
    </font>
    <font>
      <b val="true"/>
      <sz val="10"/>
      <color rgb="FFFFFFFF"/>
      <name val="Arial"/>
      <family val="2"/>
      <charset val="1"/>
    </font>
    <font>
      <i val="true"/>
      <sz val="10"/>
      <color rgb="FF808080"/>
      <name val="Arial"/>
      <family val="2"/>
      <charset val="1"/>
    </font>
    <font>
      <sz val="10"/>
      <color rgb="FF006600"/>
      <name val="Arial"/>
      <family val="2"/>
      <charset val="1"/>
    </font>
    <font>
      <sz val="18"/>
      <color rgb="FF000000"/>
      <name val="Arial"/>
      <family val="2"/>
      <charset val="1"/>
    </font>
    <font>
      <b val="true"/>
      <sz val="24"/>
      <color rgb="FF000000"/>
      <name val="Arial"/>
      <family val="2"/>
      <charset val="1"/>
    </font>
    <font>
      <sz val="12"/>
      <color rgb="FF000000"/>
      <name val="Arial"/>
      <family val="2"/>
      <charset val="1"/>
    </font>
    <font>
      <u val="single"/>
      <sz val="10"/>
      <color rgb="FF0000EE"/>
      <name val="Arial"/>
      <family val="2"/>
      <charset val="1"/>
    </font>
    <font>
      <sz val="11"/>
      <color rgb="FF800080"/>
      <name val="Calibri"/>
      <family val="2"/>
      <charset val="1"/>
    </font>
    <font>
      <sz val="10"/>
      <name val="Arial"/>
      <family val="2"/>
      <charset val="1"/>
    </font>
    <font>
      <sz val="10"/>
      <color rgb="FF000000"/>
      <name val="Arial"/>
      <family val="2"/>
      <charset val="1"/>
    </font>
    <font>
      <sz val="11"/>
      <color rgb="FF993300"/>
      <name val="Calibri"/>
      <family val="2"/>
      <charset val="1"/>
    </font>
    <font>
      <sz val="10"/>
      <color rgb="FF996600"/>
      <name val="Arial"/>
      <family val="2"/>
      <charset val="1"/>
    </font>
    <font>
      <sz val="11"/>
      <color theme="1"/>
      <name val="Calibri"/>
      <family val="2"/>
      <charset val="1"/>
    </font>
    <font>
      <sz val="11"/>
      <color theme="1"/>
      <name val="Calibri"/>
      <family val="0"/>
      <charset val="1"/>
    </font>
    <font>
      <sz val="10"/>
      <color rgb="FF333333"/>
      <name val="Arial"/>
      <family val="2"/>
      <charset val="1"/>
    </font>
    <font>
      <b val="true"/>
      <i val="true"/>
      <u val="single"/>
      <sz val="10"/>
      <color rgb="FF000000"/>
      <name val="Arial"/>
      <family val="2"/>
      <charset val="1"/>
    </font>
    <font>
      <sz val="10"/>
      <color rgb="FFFF0000"/>
      <name val="Arial"/>
      <family val="2"/>
      <charset val="1"/>
    </font>
    <font>
      <b val="true"/>
      <sz val="16"/>
      <name val="Arial"/>
      <family val="2"/>
      <charset val="1"/>
    </font>
    <font>
      <b val="true"/>
      <sz val="10"/>
      <name val="Arial"/>
      <family val="2"/>
      <charset val="1"/>
    </font>
    <font>
      <b val="true"/>
      <sz val="20"/>
      <color rgb="FFC00000"/>
      <name val="Arial"/>
      <family val="2"/>
      <charset val="1"/>
    </font>
    <font>
      <b val="true"/>
      <sz val="14"/>
      <name val="Arial"/>
      <family val="2"/>
      <charset val="1"/>
    </font>
    <font>
      <b val="true"/>
      <sz val="12"/>
      <name val="Arial"/>
      <family val="2"/>
      <charset val="1"/>
    </font>
    <font>
      <b val="true"/>
      <sz val="20"/>
      <name val="Arial"/>
      <family val="2"/>
      <charset val="1"/>
    </font>
    <font>
      <sz val="10"/>
      <color rgb="FF0000FF"/>
      <name val="Arial"/>
      <family val="2"/>
      <charset val="1"/>
    </font>
    <font>
      <sz val="10"/>
      <name val="Calibri"/>
      <family val="2"/>
      <charset val="1"/>
    </font>
    <font>
      <b val="true"/>
      <sz val="16"/>
      <color rgb="FF000000"/>
      <name val="Arial"/>
      <family val="2"/>
      <charset val="1"/>
    </font>
    <font>
      <b val="true"/>
      <sz val="12"/>
      <color rgb="FF000000"/>
      <name val="Arial"/>
      <family val="2"/>
      <charset val="1"/>
    </font>
    <font>
      <b val="true"/>
      <sz val="11"/>
      <color rgb="FF000000"/>
      <name val="Arial"/>
      <family val="2"/>
      <charset val="1"/>
    </font>
    <font>
      <sz val="11"/>
      <name val="Calibri"/>
      <family val="2"/>
      <charset val="1"/>
    </font>
    <font>
      <b val="true"/>
      <sz val="11"/>
      <name val="Calibri"/>
      <family val="2"/>
      <charset val="1"/>
    </font>
    <font>
      <b val="true"/>
      <sz val="11"/>
      <color theme="1"/>
      <name val="Calibri"/>
      <family val="2"/>
      <charset val="1"/>
    </font>
    <font>
      <sz val="11"/>
      <name val="Arial"/>
      <family val="2"/>
      <charset val="1"/>
    </font>
    <font>
      <sz val="8"/>
      <name val="Calibri"/>
      <family val="2"/>
      <charset val="1"/>
    </font>
    <font>
      <sz val="8"/>
      <color theme="1"/>
      <name val="Arial"/>
      <family val="2"/>
      <charset val="1"/>
    </font>
    <font>
      <b val="true"/>
      <sz val="10"/>
      <color theme="1"/>
      <name val="Arial"/>
      <family val="2"/>
      <charset val="1"/>
    </font>
    <font>
      <b val="true"/>
      <sz val="14"/>
      <color theme="1"/>
      <name val="Arial"/>
      <family val="2"/>
      <charset val="1"/>
    </font>
    <font>
      <b val="true"/>
      <sz val="10"/>
      <color rgb="FFFF0000"/>
      <name val="Arial"/>
      <family val="2"/>
      <charset val="1"/>
    </font>
    <font>
      <b val="true"/>
      <sz val="11"/>
      <color theme="1"/>
      <name val="Arial"/>
      <family val="2"/>
      <charset val="1"/>
    </font>
    <font>
      <b val="true"/>
      <sz val="8"/>
      <color theme="1"/>
      <name val="Arial"/>
      <family val="2"/>
      <charset val="1"/>
    </font>
    <font>
      <b val="true"/>
      <sz val="10"/>
      <color theme="1"/>
      <name val="Arial Narrow"/>
      <family val="2"/>
      <charset val="1"/>
    </font>
    <font>
      <b val="true"/>
      <sz val="8"/>
      <color rgb="FF000000"/>
      <name val="Arial"/>
      <family val="2"/>
      <charset val="1"/>
    </font>
    <font>
      <b val="true"/>
      <sz val="9"/>
      <color theme="1"/>
      <name val="Arial"/>
      <family val="2"/>
      <charset val="1"/>
    </font>
    <font>
      <b val="true"/>
      <sz val="8"/>
      <name val="Arial"/>
      <family val="2"/>
      <charset val="1"/>
    </font>
    <font>
      <sz val="8"/>
      <name val="Arial"/>
      <family val="2"/>
      <charset val="1"/>
    </font>
    <font>
      <i val="true"/>
      <sz val="8"/>
      <color theme="1"/>
      <name val="Arial"/>
      <family val="2"/>
      <charset val="1"/>
    </font>
    <font>
      <b val="true"/>
      <sz val="9"/>
      <color rgb="FF000000"/>
      <name val="Arial"/>
      <family val="2"/>
      <charset val="1"/>
    </font>
    <font>
      <sz val="9"/>
      <color theme="1"/>
      <name val="Arial"/>
      <family val="2"/>
      <charset val="1"/>
    </font>
    <font>
      <sz val="9"/>
      <color rgb="FF000000"/>
      <name val="Arial"/>
      <family val="2"/>
      <charset val="1"/>
    </font>
    <font>
      <b val="true"/>
      <sz val="5"/>
      <color theme="1"/>
      <name val="Arial"/>
      <family val="2"/>
      <charset val="1"/>
    </font>
    <font>
      <b val="true"/>
      <sz val="6"/>
      <color theme="1"/>
      <name val="Arial"/>
      <family val="2"/>
      <charset val="1"/>
    </font>
    <font>
      <b val="true"/>
      <sz val="8"/>
      <color rgb="FFFF0000"/>
      <name val="Arial"/>
      <family val="2"/>
      <charset val="1"/>
    </font>
    <font>
      <b val="true"/>
      <sz val="8"/>
      <color rgb="FFFFFFFF"/>
      <name val="Arial"/>
      <family val="2"/>
      <charset val="1"/>
    </font>
    <font>
      <b val="true"/>
      <sz val="12"/>
      <color rgb="FF000000"/>
      <name val="Calibri"/>
      <family val="2"/>
      <charset val="1"/>
    </font>
    <font>
      <b val="true"/>
      <sz val="11"/>
      <color rgb="FF000000"/>
      <name val="Calibri"/>
      <family val="2"/>
      <charset val="1"/>
    </font>
    <font>
      <sz val="11"/>
      <color theme="1"/>
      <name val="Arial"/>
      <family val="2"/>
      <charset val="1"/>
    </font>
    <font>
      <b val="true"/>
      <sz val="12"/>
      <color theme="1"/>
      <name val="Arial"/>
      <family val="2"/>
      <charset val="1"/>
    </font>
    <font>
      <b val="true"/>
      <sz val="11"/>
      <color theme="0"/>
      <name val="Arial"/>
      <family val="2"/>
      <charset val="1"/>
    </font>
    <font>
      <sz val="8"/>
      <color rgb="FF000000"/>
      <name val="Arial"/>
      <family val="2"/>
      <charset val="1"/>
    </font>
  </fonts>
  <fills count="32">
    <fill>
      <patternFill patternType="none"/>
    </fill>
    <fill>
      <patternFill patternType="gray125"/>
    </fill>
    <fill>
      <patternFill patternType="solid">
        <fgColor rgb="FFCCCCFF"/>
        <bgColor rgb="FFBDD7EE"/>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FCCCC"/>
      </patternFill>
    </fill>
    <fill>
      <patternFill patternType="solid">
        <fgColor rgb="FF99CCFF"/>
        <bgColor rgb="FFBDD7EE"/>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339966"/>
      </patternFill>
    </fill>
    <fill>
      <patternFill patternType="solid">
        <fgColor rgb="FFFF9900"/>
        <bgColor rgb="FFFFCC00"/>
      </patternFill>
    </fill>
    <fill>
      <patternFill patternType="solid">
        <fgColor rgb="FF000000"/>
        <bgColor rgb="FF000080"/>
      </patternFill>
    </fill>
    <fill>
      <patternFill patternType="solid">
        <fgColor rgb="FF808080"/>
        <bgColor rgb="FF969696"/>
      </patternFill>
    </fill>
    <fill>
      <patternFill patternType="solid">
        <fgColor rgb="FFDDDDDD"/>
        <bgColor rgb="FFE0E0E0"/>
      </patternFill>
    </fill>
    <fill>
      <patternFill patternType="solid">
        <fgColor rgb="FFFFCCCC"/>
        <bgColor rgb="FFFFCC99"/>
      </patternFill>
    </fill>
    <fill>
      <patternFill patternType="solid">
        <fgColor rgb="FFC0C0C0"/>
        <bgColor rgb="FFBFBFBF"/>
      </patternFill>
    </fill>
    <fill>
      <patternFill patternType="solid">
        <fgColor rgb="FF969696"/>
        <bgColor rgb="FF808080"/>
      </patternFill>
    </fill>
    <fill>
      <patternFill patternType="solid">
        <fgColor rgb="FFCC0000"/>
        <bgColor rgb="FFC00000"/>
      </patternFill>
    </fill>
    <fill>
      <patternFill patternType="solid">
        <fgColor rgb="FFFFFF99"/>
        <bgColor rgb="FFFFFFCC"/>
      </patternFill>
    </fill>
    <fill>
      <patternFill patternType="solid">
        <fgColor rgb="FFFFFFCC"/>
        <bgColor rgb="FFFFFFFF"/>
      </patternFill>
    </fill>
    <fill>
      <patternFill patternType="solid">
        <fgColor theme="8" tint="0.5999"/>
        <bgColor rgb="FFCCCCFF"/>
      </patternFill>
    </fill>
    <fill>
      <patternFill patternType="solid">
        <fgColor rgb="FFEEEEEE"/>
        <bgColor rgb="FFF2F2F2"/>
      </patternFill>
    </fill>
    <fill>
      <patternFill patternType="solid">
        <fgColor theme="0" tint="-0.25"/>
        <bgColor rgb="FFC0C0C0"/>
      </patternFill>
    </fill>
    <fill>
      <patternFill patternType="solid">
        <fgColor theme="8" tint="0.7999"/>
        <bgColor rgb="FFEEEEEE"/>
      </patternFill>
    </fill>
    <fill>
      <patternFill patternType="solid">
        <fgColor rgb="FFFFFFFF"/>
        <bgColor rgb="FFF2F2F2"/>
      </patternFill>
    </fill>
    <fill>
      <patternFill patternType="solid">
        <fgColor rgb="FFF2F2F2"/>
        <bgColor rgb="FFEEEEEE"/>
      </patternFill>
    </fill>
    <fill>
      <patternFill patternType="solid">
        <fgColor rgb="FFE0E0E0"/>
        <bgColor rgb="FFDDDDDD"/>
      </patternFill>
    </fill>
  </fills>
  <borders count="14">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right/>
      <top/>
      <bottom style="double">
        <color rgb="FFFF9900"/>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style="thin"/>
      <bottom style="thin"/>
      <diagonal/>
    </border>
    <border diagonalUp="false" diagonalDown="false">
      <left style="thin"/>
      <right/>
      <top style="thin"/>
      <bottom/>
      <diagonal/>
    </border>
    <border diagonalUp="false" diagonalDown="false">
      <left/>
      <right/>
      <top style="thin"/>
      <bottom style="thin"/>
      <diagonal/>
    </border>
    <border diagonalUp="false" diagonalDown="false">
      <left/>
      <right style="thin"/>
      <top style="thin"/>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diagonal/>
    </border>
    <border diagonalUp="false" diagonalDown="false">
      <left style="thin"/>
      <right style="thin"/>
      <top/>
      <bottom style="thin"/>
      <diagonal/>
    </border>
  </borders>
  <cellStyleXfs count="1556">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6"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164" fontId="4" fillId="2"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4" fillId="4" borderId="0" applyFont="true" applyBorder="false" applyAlignment="true" applyProtection="false">
      <alignment horizontal="general" vertical="bottom" textRotation="0" wrapText="false" indent="0" shrinkToFit="false"/>
    </xf>
    <xf numFmtId="164" fontId="4" fillId="5" borderId="0" applyFont="true" applyBorder="false" applyAlignment="true" applyProtection="false">
      <alignment horizontal="general" vertical="bottom" textRotation="0" wrapText="false" indent="0" shrinkToFit="false"/>
    </xf>
    <xf numFmtId="164" fontId="4" fillId="6" borderId="0" applyFont="true" applyBorder="false" applyAlignment="true" applyProtection="false">
      <alignment horizontal="general" vertical="bottom" textRotation="0" wrapText="false" indent="0" shrinkToFit="false"/>
    </xf>
    <xf numFmtId="164" fontId="4" fillId="7" borderId="0" applyFont="true" applyBorder="false" applyAlignment="true" applyProtection="false">
      <alignment horizontal="general" vertical="bottom" textRotation="0" wrapText="false" indent="0" shrinkToFit="false"/>
    </xf>
    <xf numFmtId="164" fontId="4" fillId="8"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5" borderId="0" applyFont="true" applyBorder="false" applyAlignment="true" applyProtection="false">
      <alignment horizontal="general" vertical="bottom" textRotation="0" wrapText="false" indent="0" shrinkToFit="false"/>
    </xf>
    <xf numFmtId="164" fontId="4" fillId="8" borderId="0" applyFont="true" applyBorder="false" applyAlignment="true" applyProtection="false">
      <alignment horizontal="general" vertical="bottom" textRotation="0" wrapText="false" indent="0" shrinkToFit="false"/>
    </xf>
    <xf numFmtId="164" fontId="4" fillId="11"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5" fillId="13" borderId="0" applyFont="true" applyBorder="false" applyAlignment="true" applyProtection="false">
      <alignment horizontal="general" vertical="bottom" textRotation="0" wrapText="false" indent="0" shrinkToFit="false"/>
    </xf>
    <xf numFmtId="164" fontId="5" fillId="14" borderId="0" applyFont="true" applyBorder="false" applyAlignment="true" applyProtection="false">
      <alignment horizontal="general" vertical="bottom" textRotation="0" wrapText="false" indent="0" shrinkToFit="false"/>
    </xf>
    <xf numFmtId="164" fontId="5" fillId="15" borderId="0" applyFont="true" applyBorder="false" applyAlignment="true" applyProtection="false">
      <alignment horizontal="general" vertical="bottom" textRotation="0" wrapText="false" indent="0" shrinkToFit="false"/>
    </xf>
    <xf numFmtId="164" fontId="6" fillId="16" borderId="0" applyFont="true" applyBorder="true" applyAlignment="true" applyProtection="true">
      <alignment horizontal="general" vertical="bottom" textRotation="0" wrapText="false" indent="0" shrinkToFit="false"/>
      <protection locked="true" hidden="false"/>
    </xf>
    <xf numFmtId="164" fontId="6" fillId="17" borderId="0" applyFont="true" applyBorder="true" applyAlignment="true" applyProtection="true">
      <alignment horizontal="general" vertical="bottom" textRotation="0" wrapText="false" indent="0" shrinkToFit="false"/>
      <protection locked="true" hidden="false"/>
    </xf>
    <xf numFmtId="164" fontId="7" fillId="18"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19" borderId="0" applyFont="true" applyBorder="true" applyAlignment="true" applyProtection="true">
      <alignment horizontal="general" vertical="bottom" textRotation="0" wrapText="false" indent="0" shrinkToFit="false"/>
      <protection locked="true" hidden="false"/>
    </xf>
    <xf numFmtId="164" fontId="9" fillId="4" borderId="0" applyFont="true" applyBorder="false" applyAlignment="true" applyProtection="false">
      <alignment horizontal="general" vertical="bottom" textRotation="0" wrapText="false" indent="0" shrinkToFit="false"/>
    </xf>
    <xf numFmtId="164" fontId="10" fillId="20" borderId="1" applyFont="true" applyBorder="true" applyAlignment="true" applyProtection="false">
      <alignment horizontal="general" vertical="bottom" textRotation="0" wrapText="false" indent="0" shrinkToFit="false"/>
    </xf>
    <xf numFmtId="164" fontId="11" fillId="21" borderId="2" applyFont="true" applyBorder="true" applyAlignment="true" applyProtection="false">
      <alignment horizontal="general" vertical="bottom" textRotation="0" wrapText="false" indent="0" shrinkToFit="false"/>
    </xf>
    <xf numFmtId="164" fontId="12" fillId="0" borderId="3" applyFont="true" applyBorder="true" applyAlignment="true" applyProtection="false">
      <alignment horizontal="general" vertical="bottom" textRotation="0" wrapText="false" indent="0" shrinkToFit="false"/>
    </xf>
    <xf numFmtId="164" fontId="13" fillId="7" borderId="1" applyFont="true" applyBorder="true" applyAlignment="true" applyProtection="false">
      <alignment horizontal="general" vertical="bottom" textRotation="0" wrapText="false" indent="0" shrinkToFit="false"/>
    </xf>
    <xf numFmtId="164" fontId="14" fillId="22" borderId="0" applyFont="true" applyBorder="true" applyAlignment="true" applyProtection="true">
      <alignment horizontal="general" vertical="bottom" textRotation="0" wrapText="false" indent="0" shrinkToFit="false"/>
      <protection locked="true" hidden="false"/>
    </xf>
    <xf numFmtId="164" fontId="15" fillId="0" borderId="0" applyFont="true" applyBorder="true" applyAlignment="true" applyProtection="true">
      <alignment horizontal="general" vertical="bottom" textRotation="0" wrapText="false" indent="0" shrinkToFit="false"/>
      <protection locked="true" hidden="false"/>
    </xf>
    <xf numFmtId="164" fontId="16" fillId="4"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21" fillId="3"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6" fontId="23" fillId="0" borderId="0" applyFont="true" applyBorder="true" applyAlignment="true" applyProtection="true">
      <alignment horizontal="general" vertical="bottom" textRotation="0" wrapText="false" indent="0" shrinkToFit="false"/>
      <protection locked="true" hidden="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4" fontId="24" fillId="23" borderId="0" applyFont="true" applyBorder="false" applyAlignment="true" applyProtection="false">
      <alignment horizontal="general" vertical="bottom" textRotation="0" wrapText="false" indent="0" shrinkToFit="false"/>
    </xf>
    <xf numFmtId="164" fontId="25" fillId="24"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6"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6"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cellStyleXfs>
  <cellXfs count="388">
    <xf numFmtId="164" fontId="0" fillId="0" borderId="0" xfId="0" applyFont="fals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true" applyProtection="false">
      <alignment horizontal="right" vertical="bottom" textRotation="0" wrapText="false" indent="0" shrinkToFit="false"/>
      <protection locked="true" hidden="false"/>
    </xf>
    <xf numFmtId="164" fontId="22" fillId="0" borderId="0" xfId="0" applyFont="true" applyBorder="false" applyAlignment="true" applyProtection="true">
      <alignment horizontal="left" vertical="center" textRotation="0" wrapText="false" indent="0" shrinkToFit="false"/>
      <protection locked="true" hidden="true"/>
    </xf>
    <xf numFmtId="164" fontId="22" fillId="0" borderId="0" xfId="0" applyFont="true" applyBorder="fals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justify" vertical="center" textRotation="0" wrapText="true" indent="0" shrinkToFit="false"/>
      <protection locked="true" hidden="true"/>
    </xf>
    <xf numFmtId="169" fontId="22" fillId="0" borderId="0" xfId="0" applyFont="true" applyBorder="false" applyAlignment="true" applyProtection="true">
      <alignment horizontal="right" vertical="center" textRotation="0" wrapText="false" indent="0" shrinkToFit="false"/>
      <protection locked="true" hidden="true"/>
    </xf>
    <xf numFmtId="169" fontId="22" fillId="0" borderId="0" xfId="0" applyFont="true" applyBorder="false" applyAlignment="true" applyProtection="true">
      <alignment horizontal="right" vertical="center" textRotation="0" wrapText="false" indent="0" shrinkToFit="false"/>
      <protection locked="true" hidden="true"/>
    </xf>
    <xf numFmtId="164" fontId="22" fillId="0" borderId="0" xfId="0" applyFont="true" applyBorder="false" applyAlignment="true" applyProtection="true">
      <alignment horizontal="right" vertical="center" textRotation="0" wrapText="false" indent="0" shrinkToFit="false"/>
      <protection locked="true" hidden="true"/>
    </xf>
    <xf numFmtId="164" fontId="22" fillId="0" borderId="0" xfId="0" applyFont="true" applyBorder="false" applyAlignment="true" applyProtection="false">
      <alignment horizontal="right" vertical="center" textRotation="0" wrapText="false" indent="0" shrinkToFit="false"/>
      <protection locked="true" hidden="false"/>
    </xf>
    <xf numFmtId="164" fontId="22" fillId="0" borderId="0" xfId="0" applyFont="true" applyBorder="false" applyAlignment="true" applyProtection="false">
      <alignment horizontal="right" vertical="center" textRotation="0" wrapText="false" indent="0" shrinkToFit="false"/>
      <protection locked="true" hidden="false"/>
    </xf>
    <xf numFmtId="171" fontId="22" fillId="0" borderId="0" xfId="19" applyFont="true" applyBorder="true" applyAlignment="true" applyProtection="true">
      <alignment horizontal="center" vertical="center" textRotation="0" wrapText="false" indent="0" shrinkToFit="false"/>
      <protection locked="true" hidden="false"/>
    </xf>
    <xf numFmtId="164" fontId="22" fillId="0" borderId="0" xfId="0" applyFont="true" applyBorder="false" applyAlignment="true" applyProtection="false">
      <alignment horizontal="center" vertical="center" textRotation="0" wrapText="false" indent="0" shrinkToFit="false"/>
      <protection locked="true" hidden="false"/>
    </xf>
    <xf numFmtId="164" fontId="22" fillId="0" borderId="0" xfId="0" applyFont="true" applyBorder="false" applyAlignment="true" applyProtection="false">
      <alignment horizontal="general" vertical="center"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31" fillId="0" borderId="4" xfId="0" applyFont="true" applyBorder="true" applyAlignment="true" applyProtection="true">
      <alignment horizontal="center" vertical="center" textRotation="0" wrapText="false" indent="0" shrinkToFit="false"/>
      <protection locked="true" hidden="true"/>
    </xf>
    <xf numFmtId="164" fontId="31" fillId="0" borderId="0" xfId="0" applyFont="true" applyBorder="true" applyAlignment="true" applyProtection="false">
      <alignment horizontal="center" vertical="center" textRotation="0" wrapText="false" indent="0" shrinkToFit="false"/>
      <protection locked="true" hidden="false"/>
    </xf>
    <xf numFmtId="171" fontId="32" fillId="0" borderId="0" xfId="19" applyFont="true" applyBorder="true" applyAlignment="true" applyProtection="true">
      <alignment horizontal="right" vertical="center" textRotation="0" wrapText="false" indent="0" shrinkToFit="false"/>
      <protection locked="true" hidden="false"/>
    </xf>
    <xf numFmtId="164" fontId="32" fillId="0" borderId="0" xfId="0" applyFont="true" applyBorder="false" applyAlignment="true" applyProtection="false">
      <alignment horizontal="general" vertical="center" textRotation="0" wrapText="false" indent="0" shrinkToFit="false"/>
      <protection locked="true" hidden="false"/>
    </xf>
    <xf numFmtId="164" fontId="32" fillId="0" borderId="0" xfId="0" applyFont="true" applyBorder="true" applyAlignment="true" applyProtection="false">
      <alignment horizontal="center" vertical="top" textRotation="0" wrapText="true" indent="0" shrinkToFit="false"/>
      <protection locked="true" hidden="false"/>
    </xf>
    <xf numFmtId="164" fontId="33" fillId="0" borderId="0" xfId="0" applyFont="true" applyBorder="false" applyAlignment="true" applyProtection="false">
      <alignment horizontal="center" vertical="center" textRotation="0" wrapText="false" indent="0" shrinkToFit="false"/>
      <protection locked="true" hidden="false"/>
    </xf>
    <xf numFmtId="164" fontId="34" fillId="0" borderId="5" xfId="0" applyFont="true" applyBorder="true" applyAlignment="true" applyProtection="true">
      <alignment horizontal="center" vertical="center" textRotation="0" wrapText="false" indent="0" shrinkToFit="false"/>
      <protection locked="true" hidden="true"/>
    </xf>
    <xf numFmtId="164" fontId="35" fillId="0" borderId="0" xfId="0" applyFont="true" applyBorder="true" applyAlignment="true" applyProtection="false">
      <alignment horizontal="center" vertical="center" textRotation="0" wrapText="false" indent="0" shrinkToFit="false"/>
      <protection locked="true" hidden="false"/>
    </xf>
    <xf numFmtId="164" fontId="34" fillId="0" borderId="5" xfId="0" applyFont="true" applyBorder="true" applyAlignment="true" applyProtection="true">
      <alignment horizontal="center" vertical="top" textRotation="0" wrapText="false" indent="0" shrinkToFit="false"/>
      <protection locked="true" hidden="true"/>
    </xf>
    <xf numFmtId="164" fontId="32" fillId="0" borderId="0" xfId="0" applyFont="true" applyBorder="true" applyAlignment="true" applyProtection="false">
      <alignment horizontal="center" vertical="center" textRotation="0" wrapText="false" indent="0" shrinkToFit="false"/>
      <protection locked="true" hidden="false"/>
    </xf>
    <xf numFmtId="164" fontId="34" fillId="0" borderId="6" xfId="0" applyFont="true" applyBorder="true" applyAlignment="true" applyProtection="true">
      <alignment horizontal="center" vertical="center" textRotation="0" wrapText="false" indent="0" shrinkToFit="false"/>
      <protection locked="true" hidden="true"/>
    </xf>
    <xf numFmtId="164" fontId="31" fillId="0" borderId="7" xfId="0" applyFont="true" applyBorder="true" applyAlignment="true" applyProtection="true">
      <alignment horizontal="center" vertical="center" textRotation="0" wrapText="false" indent="0" shrinkToFit="false"/>
      <protection locked="true" hidden="true"/>
    </xf>
    <xf numFmtId="172" fontId="31" fillId="0" borderId="8" xfId="0" applyFont="true" applyBorder="true" applyAlignment="true" applyProtection="true">
      <alignment horizontal="left" vertical="center" textRotation="0" wrapText="true" indent="0" shrinkToFit="false"/>
      <protection locked="true" hidden="true"/>
    </xf>
    <xf numFmtId="173" fontId="34" fillId="0" borderId="9" xfId="0" applyFont="true" applyBorder="true" applyAlignment="true" applyProtection="true">
      <alignment horizontal="center" vertical="center" textRotation="0" wrapText="true" indent="0" shrinkToFit="false"/>
      <protection locked="true" hidden="true"/>
    </xf>
    <xf numFmtId="164" fontId="34" fillId="0" borderId="7" xfId="0" applyFont="true" applyBorder="true" applyAlignment="true" applyProtection="true">
      <alignment horizontal="right" vertical="center" textRotation="0" wrapText="false" indent="0" shrinkToFit="false"/>
      <protection locked="true" hidden="true"/>
    </xf>
    <xf numFmtId="171" fontId="34" fillId="0" borderId="9" xfId="19" applyFont="true" applyBorder="true" applyAlignment="true" applyProtection="true">
      <alignment horizontal="center" vertical="center" textRotation="0" wrapText="false" indent="0" shrinkToFit="false"/>
      <protection locked="true" hidden="true"/>
    </xf>
    <xf numFmtId="164" fontId="22" fillId="0" borderId="0" xfId="0" applyFont="true" applyBorder="true" applyAlignment="true" applyProtection="false">
      <alignment horizontal="right" vertical="center" textRotation="0" wrapText="false" indent="0" shrinkToFit="false"/>
      <protection locked="true" hidden="false"/>
    </xf>
    <xf numFmtId="164" fontId="22" fillId="0" borderId="0" xfId="0" applyFont="true" applyBorder="true" applyAlignment="true" applyProtection="false">
      <alignment horizontal="right" vertical="center" textRotation="0" wrapText="false" indent="0" shrinkToFit="false"/>
      <protection locked="true" hidden="false"/>
    </xf>
    <xf numFmtId="174" fontId="32" fillId="0" borderId="0" xfId="0" applyFont="true" applyBorder="false" applyAlignment="true" applyProtection="false">
      <alignment horizontal="center" vertical="center" textRotation="0" wrapText="true" indent="0" shrinkToFit="false"/>
      <protection locked="true" hidden="false"/>
    </xf>
    <xf numFmtId="175" fontId="32" fillId="0" borderId="0" xfId="0" applyFont="true" applyBorder="false" applyAlignment="true" applyProtection="false">
      <alignment horizontal="center" vertical="center" textRotation="0" wrapText="true" indent="0" shrinkToFit="false"/>
      <protection locked="true" hidden="false"/>
    </xf>
    <xf numFmtId="164" fontId="34" fillId="25" borderId="10" xfId="0" applyFont="true" applyBorder="true" applyAlignment="true" applyProtection="true">
      <alignment horizontal="right" vertical="center" textRotation="0" wrapText="false" indent="0" shrinkToFit="false"/>
      <protection locked="true" hidden="true"/>
    </xf>
    <xf numFmtId="170" fontId="36" fillId="25" borderId="11" xfId="19" applyFont="true" applyBorder="true" applyAlignment="true" applyProtection="true">
      <alignment horizontal="center" vertical="center" textRotation="0" wrapText="false" indent="0" shrinkToFit="false"/>
      <protection locked="false" hidden="false"/>
    </xf>
    <xf numFmtId="164" fontId="32" fillId="0" borderId="0" xfId="0" applyFont="true" applyBorder="false" applyAlignment="true" applyProtection="false">
      <alignment horizontal="right" vertical="center" textRotation="0" wrapText="true" indent="0" shrinkToFit="false"/>
      <protection locked="true" hidden="false"/>
    </xf>
    <xf numFmtId="164" fontId="32" fillId="0" borderId="0" xfId="0" applyFont="true" applyBorder="false" applyAlignment="true" applyProtection="false">
      <alignment horizontal="center" vertical="center" textRotation="0" wrapText="true" indent="0" shrinkToFit="false"/>
      <protection locked="true" hidden="false"/>
    </xf>
    <xf numFmtId="164" fontId="32" fillId="26" borderId="6" xfId="0" applyFont="true" applyBorder="true" applyAlignment="true" applyProtection="true">
      <alignment horizontal="center" vertical="center" textRotation="0" wrapText="true" indent="0" shrinkToFit="false"/>
      <protection locked="true" hidden="true"/>
    </xf>
    <xf numFmtId="169" fontId="32" fillId="26" borderId="6" xfId="0" applyFont="true" applyBorder="true" applyAlignment="true" applyProtection="true">
      <alignment horizontal="center" vertical="center" textRotation="0" wrapText="true" indent="0" shrinkToFit="false"/>
      <protection locked="true" hidden="true"/>
    </xf>
    <xf numFmtId="164" fontId="32" fillId="0" borderId="0" xfId="0" applyFont="true" applyBorder="true" applyAlignment="true" applyProtection="false">
      <alignment horizontal="center" vertical="center" textRotation="0" wrapText="true" indent="0" shrinkToFit="false"/>
      <protection locked="true" hidden="false"/>
    </xf>
    <xf numFmtId="164" fontId="32" fillId="26" borderId="0" xfId="0" applyFont="true" applyBorder="true" applyAlignment="true" applyProtection="false">
      <alignment horizontal="center" vertical="center" textRotation="0" wrapText="true" indent="0" shrinkToFit="false"/>
      <protection locked="true" hidden="false"/>
    </xf>
    <xf numFmtId="171" fontId="32" fillId="0" borderId="0" xfId="19" applyFont="true" applyBorder="true" applyAlignment="true" applyProtection="true">
      <alignment horizontal="center" vertical="center" textRotation="0" wrapText="true" indent="0" shrinkToFit="false"/>
      <protection locked="true" hidden="false"/>
    </xf>
    <xf numFmtId="171" fontId="32" fillId="0" borderId="0" xfId="0" applyFont="true" applyBorder="false" applyAlignment="true" applyProtection="false">
      <alignment horizontal="center" vertical="center" textRotation="0" wrapText="true" indent="0" shrinkToFit="false"/>
      <protection locked="true" hidden="false"/>
    </xf>
    <xf numFmtId="164" fontId="32" fillId="0" borderId="0" xfId="0" applyFont="true" applyBorder="false" applyAlignment="true" applyProtection="false">
      <alignment horizontal="right" vertical="center" textRotation="0" wrapText="false" indent="0" shrinkToFit="false"/>
      <protection locked="true" hidden="false"/>
    </xf>
    <xf numFmtId="164" fontId="35" fillId="23" borderId="6" xfId="0" applyFont="true" applyBorder="true" applyAlignment="true" applyProtection="true">
      <alignment horizontal="right" vertical="center" textRotation="0" wrapText="true" indent="0" shrinkToFit="false"/>
      <protection locked="true" hidden="true"/>
    </xf>
    <xf numFmtId="176" fontId="35" fillId="23" borderId="6" xfId="17" applyFont="true" applyBorder="true" applyAlignment="true" applyProtection="true">
      <alignment horizontal="right" vertical="center" textRotation="0" wrapText="true" indent="0" shrinkToFit="false"/>
      <protection locked="true" hidden="true"/>
    </xf>
    <xf numFmtId="169" fontId="32" fillId="0" borderId="0" xfId="0" applyFont="true" applyBorder="true" applyAlignment="true" applyProtection="false">
      <alignment horizontal="right" vertical="center" textRotation="0" wrapText="true" indent="0" shrinkToFit="false"/>
      <protection locked="true" hidden="false"/>
    </xf>
    <xf numFmtId="169" fontId="32" fillId="23" borderId="0" xfId="0" applyFont="true" applyBorder="true" applyAlignment="true" applyProtection="false">
      <alignment horizontal="right" vertical="center" textRotation="0" wrapText="true" indent="0" shrinkToFit="false"/>
      <protection locked="true" hidden="false"/>
    </xf>
    <xf numFmtId="170" fontId="32" fillId="0" borderId="0" xfId="0" applyFont="true" applyBorder="false" applyAlignment="true" applyProtection="false">
      <alignment horizontal="center" vertical="center" textRotation="0" wrapText="true" indent="0" shrinkToFit="false"/>
      <protection locked="true" hidden="false"/>
    </xf>
    <xf numFmtId="169" fontId="32" fillId="0" borderId="0" xfId="0" applyFont="true" applyBorder="false" applyAlignment="true" applyProtection="false">
      <alignment horizontal="right" vertical="center" textRotation="0" wrapText="true" indent="0" shrinkToFit="false"/>
      <protection locked="true" hidden="false"/>
    </xf>
    <xf numFmtId="164" fontId="22" fillId="0" borderId="0" xfId="0" applyFont="true" applyBorder="false" applyAlignment="true" applyProtection="true">
      <alignment horizontal="left" vertical="bottom" textRotation="0" wrapText="false" indent="0" shrinkToFit="false"/>
      <protection locked="true" hidden="true"/>
    </xf>
    <xf numFmtId="164" fontId="22" fillId="0" borderId="0" xfId="0" applyFont="true" applyBorder="false" applyAlignment="false" applyProtection="true">
      <alignment horizontal="general" vertical="bottom" textRotation="0" wrapText="false" indent="0" shrinkToFit="false"/>
      <protection locked="true" hidden="true"/>
    </xf>
    <xf numFmtId="164" fontId="22" fillId="0" borderId="0" xfId="0" applyFont="true" applyBorder="false" applyAlignment="true" applyProtection="true">
      <alignment horizontal="center" vertical="bottom" textRotation="0" wrapText="false" indent="0" shrinkToFit="false"/>
      <protection locked="true" hidden="true"/>
    </xf>
    <xf numFmtId="169" fontId="22" fillId="0" borderId="0" xfId="0" applyFont="true" applyBorder="false" applyAlignment="true" applyProtection="true">
      <alignment horizontal="right" vertical="bottom" textRotation="0" wrapText="false" indent="0" shrinkToFit="false"/>
      <protection locked="true" hidden="true"/>
    </xf>
    <xf numFmtId="164" fontId="22" fillId="0" borderId="0" xfId="0" applyFont="true" applyBorder="false" applyAlignment="true" applyProtection="true">
      <alignment horizontal="right" vertical="bottom" textRotation="0" wrapText="false" indent="0" shrinkToFit="false"/>
      <protection locked="true" hidden="true"/>
    </xf>
    <xf numFmtId="164" fontId="22" fillId="0" borderId="0" xfId="0" applyFont="true" applyBorder="false" applyAlignment="true" applyProtection="false">
      <alignment horizontal="right" vertical="bottom" textRotation="0" wrapText="false" indent="0" shrinkToFit="false"/>
      <protection locked="true" hidden="false"/>
    </xf>
    <xf numFmtId="164" fontId="32" fillId="27" borderId="0" xfId="0" applyFont="true" applyBorder="false" applyAlignment="true" applyProtection="false">
      <alignment horizontal="right" vertical="center" textRotation="0" wrapText="false" indent="0" shrinkToFit="false"/>
      <protection locked="true" hidden="false"/>
    </xf>
    <xf numFmtId="164" fontId="32" fillId="27" borderId="0" xfId="0" applyFont="true" applyBorder="false" applyAlignment="true" applyProtection="false">
      <alignment horizontal="general" vertical="center" textRotation="0" wrapText="false" indent="0" shrinkToFit="false"/>
      <protection locked="true" hidden="false"/>
    </xf>
    <xf numFmtId="164" fontId="32" fillId="28" borderId="6" xfId="0" applyFont="true" applyBorder="true" applyAlignment="true" applyProtection="true">
      <alignment horizontal="left" vertical="center" textRotation="0" wrapText="true" indent="0" shrinkToFit="true"/>
      <protection locked="true" hidden="true"/>
    </xf>
    <xf numFmtId="164" fontId="32" fillId="28" borderId="6" xfId="0" applyFont="true" applyBorder="true" applyAlignment="true" applyProtection="true">
      <alignment horizontal="center" vertical="center" textRotation="0" wrapText="false" indent="0" shrinkToFit="false"/>
      <protection locked="true" hidden="true"/>
    </xf>
    <xf numFmtId="172" fontId="32" fillId="28" borderId="6" xfId="0" applyFont="true" applyBorder="true" applyAlignment="true" applyProtection="true">
      <alignment horizontal="justify" vertical="center" textRotation="0" wrapText="true" indent="0" shrinkToFit="false"/>
      <protection locked="true" hidden="true"/>
    </xf>
    <xf numFmtId="169" fontId="32" fillId="28" borderId="6" xfId="0" applyFont="true" applyBorder="true" applyAlignment="true" applyProtection="true">
      <alignment horizontal="right" vertical="center" textRotation="0" wrapText="false" indent="0" shrinkToFit="false"/>
      <protection locked="true" hidden="true"/>
    </xf>
    <xf numFmtId="169" fontId="32" fillId="0" borderId="0" xfId="0" applyFont="true" applyBorder="true" applyAlignment="true" applyProtection="false">
      <alignment horizontal="right" vertical="center" textRotation="0" wrapText="false" indent="0" shrinkToFit="false"/>
      <protection locked="true" hidden="false"/>
    </xf>
    <xf numFmtId="169" fontId="32" fillId="27" borderId="0" xfId="0" applyFont="true" applyBorder="true" applyAlignment="true" applyProtection="false">
      <alignment horizontal="right" vertical="center" textRotation="0" wrapText="false" indent="0" shrinkToFit="false"/>
      <protection locked="true" hidden="false"/>
    </xf>
    <xf numFmtId="171" fontId="32" fillId="27" borderId="0" xfId="19" applyFont="true" applyBorder="true" applyAlignment="true" applyProtection="true">
      <alignment horizontal="center" vertical="center" textRotation="0" wrapText="false" indent="0" shrinkToFit="false"/>
      <protection locked="true" hidden="false"/>
    </xf>
    <xf numFmtId="164" fontId="32" fillId="27" borderId="0" xfId="0" applyFont="true" applyBorder="false" applyAlignment="true" applyProtection="false">
      <alignment horizontal="center" vertical="center" textRotation="0" wrapText="false" indent="0" shrinkToFit="false"/>
      <protection locked="true" hidden="false"/>
    </xf>
    <xf numFmtId="164" fontId="32" fillId="26" borderId="6" xfId="0" applyFont="true" applyBorder="true" applyAlignment="true" applyProtection="true">
      <alignment horizontal="left" vertical="center" textRotation="0" wrapText="true" indent="0" shrinkToFit="true"/>
      <protection locked="true" hidden="true"/>
    </xf>
    <xf numFmtId="177" fontId="32" fillId="26" borderId="6" xfId="0" applyFont="true" applyBorder="true" applyAlignment="true" applyProtection="true">
      <alignment horizontal="center" vertical="center" textRotation="0" wrapText="false" indent="0" shrinkToFit="false"/>
      <protection locked="true" hidden="true"/>
    </xf>
    <xf numFmtId="164" fontId="32" fillId="26" borderId="6" xfId="0" applyFont="true" applyBorder="true" applyAlignment="true" applyProtection="true">
      <alignment horizontal="justify" vertical="center" textRotation="0" wrapText="true" indent="0" shrinkToFit="false"/>
      <protection locked="true" hidden="true"/>
    </xf>
    <xf numFmtId="164" fontId="32" fillId="26" borderId="6" xfId="0" applyFont="true" applyBorder="true" applyAlignment="true" applyProtection="true">
      <alignment horizontal="center" vertical="center" textRotation="0" wrapText="false" indent="0" shrinkToFit="false"/>
      <protection locked="true" hidden="true"/>
    </xf>
    <xf numFmtId="169" fontId="32" fillId="26" borderId="6" xfId="0" applyFont="true" applyBorder="true" applyAlignment="true" applyProtection="true">
      <alignment horizontal="right" vertical="center" textRotation="0" wrapText="false" indent="0" shrinkToFit="false"/>
      <protection locked="true" hidden="true"/>
    </xf>
    <xf numFmtId="169" fontId="32" fillId="26" borderId="0" xfId="0" applyFont="true" applyBorder="true" applyAlignment="true" applyProtection="false">
      <alignment horizontal="right" vertical="center" textRotation="0" wrapText="false" indent="0" shrinkToFit="false"/>
      <protection locked="true" hidden="false"/>
    </xf>
    <xf numFmtId="171" fontId="32" fillId="0" borderId="0" xfId="19" applyFont="true" applyBorder="true" applyAlignment="true" applyProtection="true">
      <alignment horizontal="center" vertical="center" textRotation="0" wrapText="false" indent="0" shrinkToFit="false"/>
      <protection locked="true" hidden="false"/>
    </xf>
    <xf numFmtId="164" fontId="37" fillId="0" borderId="0" xfId="0" applyFont="true" applyBorder="false" applyAlignment="true" applyProtection="false">
      <alignment horizontal="right" vertical="bottom" textRotation="0" wrapText="false" indent="0" shrinkToFit="false"/>
      <protection locked="true" hidden="false"/>
    </xf>
    <xf numFmtId="164" fontId="37" fillId="0" borderId="0" xfId="0" applyFont="true" applyBorder="false" applyAlignment="false" applyProtection="false">
      <alignment horizontal="general" vertical="bottom" textRotation="0" wrapText="false" indent="0" shrinkToFit="false"/>
      <protection locked="true" hidden="false"/>
    </xf>
    <xf numFmtId="164" fontId="22" fillId="0" borderId="6" xfId="0" applyFont="true" applyBorder="true" applyAlignment="true" applyProtection="true">
      <alignment horizontal="left" vertical="center" textRotation="0" wrapText="true" indent="0" shrinkToFit="true"/>
      <protection locked="true" hidden="true"/>
    </xf>
    <xf numFmtId="164" fontId="22" fillId="0" borderId="6" xfId="0" applyFont="true" applyBorder="true" applyAlignment="true" applyProtection="true">
      <alignment horizontal="center" vertical="center" textRotation="0" wrapText="false" indent="0" shrinkToFit="false"/>
      <protection locked="true" hidden="true"/>
    </xf>
    <xf numFmtId="164" fontId="22" fillId="0" borderId="6" xfId="0" applyFont="true" applyBorder="true" applyAlignment="true" applyProtection="true">
      <alignment horizontal="justify" vertical="center" textRotation="0" wrapText="true" indent="0" shrinkToFit="false"/>
      <protection locked="true" hidden="true"/>
    </xf>
    <xf numFmtId="164" fontId="22" fillId="0" borderId="6" xfId="0" applyFont="true" applyBorder="true" applyAlignment="true" applyProtection="true">
      <alignment horizontal="center" vertical="center" textRotation="0" wrapText="true" indent="0" shrinkToFit="false"/>
      <protection locked="true" hidden="true"/>
    </xf>
    <xf numFmtId="169" fontId="22" fillId="0" borderId="6" xfId="0" applyFont="true" applyBorder="true" applyAlignment="true" applyProtection="true">
      <alignment horizontal="right" vertical="center" textRotation="0" wrapText="false" indent="0" shrinkToFit="false"/>
      <protection locked="true" hidden="true"/>
    </xf>
    <xf numFmtId="169" fontId="22" fillId="0" borderId="6" xfId="0" applyFont="true" applyBorder="true" applyAlignment="true" applyProtection="true">
      <alignment horizontal="general" vertical="center" textRotation="0" wrapText="false" indent="0" shrinkToFit="false"/>
      <protection locked="true" hidden="true"/>
    </xf>
    <xf numFmtId="169" fontId="22" fillId="0" borderId="0" xfId="0" applyFont="true" applyBorder="true" applyAlignment="true" applyProtection="false">
      <alignment horizontal="right" vertical="center" textRotation="0" wrapText="false" indent="0" shrinkToFit="false"/>
      <protection locked="true" hidden="false"/>
    </xf>
    <xf numFmtId="169" fontId="37" fillId="0" borderId="6" xfId="0" applyFont="true" applyBorder="true" applyAlignment="true" applyProtection="false">
      <alignment horizontal="right" vertical="center" textRotation="0" wrapText="true" indent="0" shrinkToFit="false"/>
      <protection locked="true" hidden="false"/>
    </xf>
    <xf numFmtId="164" fontId="37" fillId="0" borderId="0" xfId="0" applyFont="true" applyBorder="false" applyAlignment="true" applyProtection="false">
      <alignment horizontal="center" vertical="center" textRotation="0" wrapText="false" indent="0" shrinkToFit="false"/>
      <protection locked="true" hidden="false"/>
    </xf>
    <xf numFmtId="178" fontId="37" fillId="0" borderId="0" xfId="19" applyFont="true" applyBorder="true" applyAlignment="true" applyProtection="true">
      <alignment horizontal="center" vertical="center" textRotation="0" wrapText="false" indent="0" shrinkToFit="false"/>
      <protection locked="true" hidden="false"/>
    </xf>
    <xf numFmtId="164" fontId="37" fillId="0" borderId="0" xfId="0" applyFont="true" applyBorder="false" applyAlignment="true" applyProtection="false">
      <alignment horizontal="general" vertical="center" textRotation="0" wrapText="false" indent="0" shrinkToFit="false"/>
      <protection locked="true" hidden="false"/>
    </xf>
    <xf numFmtId="164" fontId="38" fillId="0" borderId="6" xfId="0" applyFont="true" applyBorder="true" applyAlignment="true" applyProtection="true">
      <alignment horizontal="center" vertical="center" textRotation="0" wrapText="false" indent="0" shrinkToFit="false"/>
      <protection locked="true" hidden="true"/>
    </xf>
    <xf numFmtId="164" fontId="22" fillId="0" borderId="6" xfId="0" applyFont="true" applyBorder="true" applyAlignment="true" applyProtection="true">
      <alignment horizontal="justify" vertical="center" textRotation="0" wrapText="true" indent="0" shrinkToFit="false"/>
      <protection locked="true" hidden="true"/>
    </xf>
    <xf numFmtId="169" fontId="38" fillId="0" borderId="6" xfId="0" applyFont="true" applyBorder="true" applyAlignment="true" applyProtection="true">
      <alignment horizontal="right" vertical="center" textRotation="0" wrapText="false" indent="0" shrinkToFit="false"/>
      <protection locked="true" hidden="true"/>
    </xf>
    <xf numFmtId="169" fontId="22" fillId="0" borderId="6" xfId="0" applyFont="true" applyBorder="true" applyAlignment="true" applyProtection="true">
      <alignment horizontal="right" vertical="center" textRotation="0" wrapText="false" indent="0" shrinkToFit="false"/>
      <protection locked="true" hidden="true"/>
    </xf>
    <xf numFmtId="169" fontId="22" fillId="0" borderId="0" xfId="0" applyFont="true" applyBorder="true" applyAlignment="true" applyProtection="false">
      <alignment horizontal="right" vertical="center" textRotation="0" wrapText="false" indent="0" shrinkToFit="false"/>
      <protection locked="true" hidden="false"/>
    </xf>
    <xf numFmtId="164" fontId="22" fillId="29" borderId="0" xfId="0" applyFont="true" applyBorder="false" applyAlignment="true" applyProtection="false">
      <alignment horizontal="right" vertical="center" textRotation="0" wrapText="false" indent="0" shrinkToFit="false"/>
      <protection locked="true" hidden="false"/>
    </xf>
    <xf numFmtId="164" fontId="22" fillId="29" borderId="0" xfId="0" applyFont="true" applyBorder="false" applyAlignment="true" applyProtection="false">
      <alignment horizontal="general" vertical="center" textRotation="0" wrapText="false" indent="0" shrinkToFit="false"/>
      <protection locked="true" hidden="false"/>
    </xf>
    <xf numFmtId="164" fontId="22" fillId="29" borderId="6" xfId="0" applyFont="true" applyBorder="true" applyAlignment="true" applyProtection="true">
      <alignment horizontal="center" vertical="center" textRotation="0" wrapText="true" indent="0" shrinkToFit="false"/>
      <protection locked="true" hidden="true"/>
    </xf>
    <xf numFmtId="169" fontId="37" fillId="0" borderId="6" xfId="0" applyFont="true" applyBorder="true" applyAlignment="true" applyProtection="false">
      <alignment horizontal="right" vertical="center" textRotation="0" wrapText="false" indent="0" shrinkToFit="false"/>
      <protection locked="true" hidden="false"/>
    </xf>
    <xf numFmtId="171" fontId="22" fillId="29" borderId="0" xfId="19" applyFont="true" applyBorder="true" applyAlignment="true" applyProtection="true">
      <alignment horizontal="center" vertical="center" textRotation="0" wrapText="false" indent="0" shrinkToFit="false"/>
      <protection locked="true" hidden="false"/>
    </xf>
    <xf numFmtId="164" fontId="22" fillId="29" borderId="6" xfId="0" applyFont="true" applyBorder="true" applyAlignment="true" applyProtection="true">
      <alignment horizontal="left" vertical="center" textRotation="0" wrapText="false" indent="0" shrinkToFit="true"/>
      <protection locked="true" hidden="true"/>
    </xf>
    <xf numFmtId="177" fontId="22" fillId="0" borderId="6" xfId="0" applyFont="true" applyBorder="true" applyAlignment="true" applyProtection="true">
      <alignment horizontal="center" vertical="center" textRotation="0" wrapText="true" indent="0" shrinkToFit="false"/>
      <protection locked="true" hidden="true"/>
    </xf>
    <xf numFmtId="169" fontId="22" fillId="0" borderId="6" xfId="0" applyFont="true" applyBorder="true" applyAlignment="true" applyProtection="true">
      <alignment horizontal="right" vertical="center" textRotation="0" wrapText="true" indent="0" shrinkToFit="false"/>
      <protection locked="true" hidden="true"/>
    </xf>
    <xf numFmtId="169" fontId="22" fillId="0" borderId="6" xfId="0" applyFont="true" applyBorder="true" applyAlignment="true" applyProtection="false">
      <alignment horizontal="right" vertical="center" textRotation="0" wrapText="true" indent="0" shrinkToFit="false"/>
      <protection locked="true" hidden="false"/>
    </xf>
    <xf numFmtId="164" fontId="32" fillId="0" borderId="0" xfId="0" applyFont="true" applyBorder="false" applyAlignment="true" applyProtection="false">
      <alignment horizontal="right" vertical="bottom" textRotation="0" wrapText="false" indent="0" shrinkToFit="false"/>
      <protection locked="true" hidden="false"/>
    </xf>
    <xf numFmtId="164" fontId="32" fillId="0" borderId="0" xfId="0" applyFont="true" applyBorder="false" applyAlignment="true" applyProtection="false">
      <alignment horizontal="center" vertical="bottom" textRotation="0" wrapText="false" indent="0" shrinkToFit="false"/>
      <protection locked="true" hidden="false"/>
    </xf>
    <xf numFmtId="164" fontId="32" fillId="0" borderId="0" xfId="0" applyFont="true" applyBorder="false" applyAlignment="true" applyProtection="true">
      <alignment horizontal="left" vertical="center" textRotation="0" wrapText="false" indent="0" shrinkToFit="false"/>
      <protection locked="true" hidden="true"/>
    </xf>
    <xf numFmtId="164" fontId="32" fillId="0" borderId="0" xfId="0" applyFont="true" applyBorder="false" applyAlignment="true" applyProtection="true">
      <alignment horizontal="center" vertical="center" textRotation="0" wrapText="false" indent="0" shrinkToFit="false"/>
      <protection locked="true" hidden="true"/>
    </xf>
    <xf numFmtId="169" fontId="32" fillId="0" borderId="0" xfId="0" applyFont="true" applyBorder="false" applyAlignment="true" applyProtection="true">
      <alignment horizontal="right" vertical="center" textRotation="0" wrapText="false" indent="0" shrinkToFit="false"/>
      <protection locked="true" hidden="true"/>
    </xf>
    <xf numFmtId="164" fontId="32" fillId="0" borderId="0" xfId="0" applyFont="true" applyBorder="false" applyAlignment="true" applyProtection="true">
      <alignment horizontal="right" vertical="center" textRotation="0" wrapText="false" indent="0" shrinkToFit="false"/>
      <protection locked="true" hidden="true"/>
    </xf>
    <xf numFmtId="164" fontId="32" fillId="0" borderId="0" xfId="0" applyFont="true" applyBorder="false" applyAlignment="true" applyProtection="false">
      <alignment horizontal="right" vertical="center" textRotation="0" wrapText="false" indent="0" shrinkToFit="false"/>
      <protection locked="true" hidden="false"/>
    </xf>
    <xf numFmtId="164" fontId="32" fillId="0" borderId="0" xfId="0" applyFont="true" applyBorder="false" applyAlignment="true" applyProtection="false">
      <alignment horizontal="center" vertical="center" textRotation="0" wrapText="false" indent="0" shrinkToFit="false"/>
      <protection locked="true" hidden="false"/>
    </xf>
    <xf numFmtId="164" fontId="37" fillId="0" borderId="0" xfId="0" applyFont="true" applyBorder="true" applyAlignment="true" applyProtection="false">
      <alignment horizontal="center" vertical="center" textRotation="0" wrapText="false" indent="0" shrinkToFit="false"/>
      <protection locked="true" hidden="false"/>
    </xf>
    <xf numFmtId="171" fontId="22" fillId="0" borderId="0" xfId="19" applyFont="true" applyBorder="true" applyAlignment="true" applyProtection="true">
      <alignment horizontal="center" vertical="bottom" textRotation="0" wrapText="false" indent="0" shrinkToFit="false"/>
      <protection locked="true" hidden="false"/>
    </xf>
    <xf numFmtId="164" fontId="22" fillId="0" borderId="0" xfId="0" applyFont="tru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9" fontId="22" fillId="0" borderId="0" xfId="0" applyFont="true" applyBorder="false" applyAlignment="true" applyProtection="true">
      <alignment horizontal="right" vertical="center" textRotation="0" wrapText="true" indent="0" shrinkToFit="false"/>
      <protection locked="true" hidden="true"/>
    </xf>
    <xf numFmtId="169" fontId="22" fillId="0" borderId="0" xfId="0" applyFont="true" applyBorder="false" applyAlignment="true" applyProtection="false">
      <alignment horizontal="right" vertical="bottom" textRotation="0" wrapText="false" indent="0" shrinkToFit="false"/>
      <protection locked="true" hidden="false"/>
    </xf>
    <xf numFmtId="169" fontId="22" fillId="0" borderId="0" xfId="0" applyFont="true" applyBorder="false" applyAlignment="false" applyProtection="false">
      <alignment horizontal="general" vertical="bottom" textRotation="0" wrapText="false" indent="0" shrinkToFit="false"/>
      <protection locked="true" hidden="false"/>
    </xf>
    <xf numFmtId="169" fontId="22" fillId="0" borderId="0" xfId="0" applyFont="true" applyBorder="false" applyAlignment="true" applyProtection="true">
      <alignment horizontal="left" vertical="center" textRotation="0" wrapText="false" indent="0" shrinkToFit="false"/>
      <protection locked="true" hidden="true"/>
    </xf>
    <xf numFmtId="169" fontId="22" fillId="0" borderId="0" xfId="0" applyFont="true" applyBorder="false" applyAlignment="true" applyProtection="true">
      <alignment horizontal="center" vertical="center" textRotation="0" wrapText="false" indent="0" shrinkToFit="false"/>
      <protection locked="true" hidden="true"/>
    </xf>
    <xf numFmtId="169" fontId="22" fillId="0" borderId="0" xfId="0" applyFont="true" applyBorder="false" applyAlignment="true" applyProtection="false">
      <alignment horizontal="right" vertical="center" textRotation="0" wrapText="false" indent="0" shrinkToFit="false"/>
      <protection locked="true" hidden="false"/>
    </xf>
    <xf numFmtId="169" fontId="22" fillId="0" borderId="0" xfId="0" applyFont="true" applyBorder="false" applyAlignment="true" applyProtection="false">
      <alignment horizontal="right" vertical="center" textRotation="0" wrapText="false" indent="0" shrinkToFit="false"/>
      <protection locked="true" hidden="false"/>
    </xf>
    <xf numFmtId="169" fontId="22" fillId="0" borderId="0" xfId="0" applyFont="true" applyBorder="false" applyAlignment="true" applyProtection="false">
      <alignment horizontal="center" vertical="center" textRotation="0" wrapText="false" indent="0" shrinkToFit="false"/>
      <protection locked="true" hidden="false"/>
    </xf>
    <xf numFmtId="169" fontId="22" fillId="0" borderId="0" xfId="0" applyFont="true" applyBorder="false" applyAlignment="true" applyProtection="false">
      <alignment horizontal="general" vertical="center" textRotation="0" wrapText="false" indent="0" shrinkToFit="false"/>
      <protection locked="true" hidden="false"/>
    </xf>
    <xf numFmtId="164" fontId="0" fillId="0" borderId="0" xfId="886" applyFont="true" applyBorder="false" applyAlignment="true" applyProtection="true">
      <alignment horizontal="center" vertical="center" textRotation="0" wrapText="false" indent="0" shrinkToFit="false"/>
      <protection locked="true" hidden="true"/>
    </xf>
    <xf numFmtId="164" fontId="22" fillId="0" borderId="0" xfId="886" applyFont="true" applyBorder="false" applyAlignment="true" applyProtection="true">
      <alignment horizontal="center" vertical="center" textRotation="0" wrapText="false" indent="0" shrinkToFit="false"/>
      <protection locked="true" hidden="true"/>
    </xf>
    <xf numFmtId="164" fontId="0" fillId="0" borderId="0" xfId="886" applyFont="true" applyBorder="false" applyAlignment="true" applyProtection="true">
      <alignment horizontal="general" vertical="center" textRotation="0" wrapText="false" indent="0" shrinkToFit="false"/>
      <protection locked="true" hidden="true"/>
    </xf>
    <xf numFmtId="179" fontId="0" fillId="0" borderId="0" xfId="886" applyFont="true" applyBorder="false" applyAlignment="true" applyProtection="true">
      <alignment horizontal="right" vertical="center" textRotation="0" wrapText="false" indent="1" shrinkToFit="false"/>
      <protection locked="true" hidden="true"/>
    </xf>
    <xf numFmtId="164" fontId="22" fillId="0" borderId="0" xfId="886" applyFont="true" applyBorder="false" applyAlignment="true" applyProtection="true">
      <alignment horizontal="right" vertical="center" textRotation="0" wrapText="false" indent="1" shrinkToFit="false"/>
      <protection locked="true" hidden="true"/>
    </xf>
    <xf numFmtId="164" fontId="0" fillId="0" borderId="0" xfId="886" applyFont="true" applyBorder="false" applyAlignment="true" applyProtection="true">
      <alignment horizontal="right" vertical="center" textRotation="0" wrapText="false" indent="1" shrinkToFit="false"/>
      <protection locked="true" hidden="true"/>
    </xf>
    <xf numFmtId="164" fontId="0" fillId="0" borderId="0" xfId="886" applyFont="true" applyBorder="false" applyAlignment="false" applyProtection="true">
      <alignment horizontal="general" vertical="bottom" textRotation="0" wrapText="false" indent="0" shrinkToFit="false"/>
      <protection locked="true" hidden="true"/>
    </xf>
    <xf numFmtId="164" fontId="23" fillId="0" borderId="0" xfId="886" applyFont="true" applyBorder="false" applyAlignment="true" applyProtection="true">
      <alignment horizontal="center" vertical="center" textRotation="0" wrapText="false" indent="0" shrinkToFit="false"/>
      <protection locked="true" hidden="true"/>
    </xf>
    <xf numFmtId="164" fontId="39" fillId="0" borderId="4" xfId="886" applyFont="true" applyBorder="true" applyAlignment="true" applyProtection="true">
      <alignment horizontal="center" vertical="center" textRotation="0" wrapText="false" indent="0" shrinkToFit="false"/>
      <protection locked="true" hidden="true"/>
    </xf>
    <xf numFmtId="164" fontId="39" fillId="0" borderId="0" xfId="886" applyFont="true" applyBorder="false" applyAlignment="true" applyProtection="true">
      <alignment horizontal="center" vertical="center" textRotation="0" wrapText="false" indent="0" shrinkToFit="false"/>
      <protection locked="true" hidden="true"/>
    </xf>
    <xf numFmtId="164" fontId="23" fillId="0" borderId="0" xfId="886" applyFont="true" applyBorder="false" applyAlignment="true" applyProtection="true">
      <alignment horizontal="general" vertical="center" textRotation="0" wrapText="false" indent="0" shrinkToFit="false"/>
      <protection locked="true" hidden="true"/>
    </xf>
    <xf numFmtId="164" fontId="40" fillId="0" borderId="5" xfId="886" applyFont="true" applyBorder="true" applyAlignment="true" applyProtection="true">
      <alignment horizontal="center" vertical="center" textRotation="0" wrapText="false" indent="0" shrinkToFit="false"/>
      <protection locked="true" hidden="true"/>
    </xf>
    <xf numFmtId="164" fontId="40" fillId="0" borderId="0" xfId="886" applyFont="true" applyBorder="false" applyAlignment="true" applyProtection="true">
      <alignment horizontal="center" vertical="center" textRotation="0" wrapText="false" indent="0" shrinkToFit="false"/>
      <protection locked="true" hidden="true"/>
    </xf>
    <xf numFmtId="164" fontId="7" fillId="0" borderId="5" xfId="886" applyFont="true" applyBorder="true" applyAlignment="true" applyProtection="true">
      <alignment horizontal="center" vertical="center" textRotation="0" wrapText="false" indent="0" shrinkToFit="false"/>
      <protection locked="true" hidden="true"/>
    </xf>
    <xf numFmtId="164" fontId="7" fillId="0" borderId="0" xfId="886" applyFont="true" applyBorder="false" applyAlignment="true" applyProtection="true">
      <alignment horizontal="center" vertical="center" textRotation="0" wrapText="false" indent="0" shrinkToFit="false"/>
      <protection locked="true" hidden="true"/>
    </xf>
    <xf numFmtId="164" fontId="41" fillId="0" borderId="4" xfId="886" applyFont="true" applyBorder="true" applyAlignment="true" applyProtection="true">
      <alignment horizontal="center" vertical="center" textRotation="0" wrapText="false" indent="0" shrinkToFit="false"/>
      <protection locked="true" hidden="true"/>
    </xf>
    <xf numFmtId="164" fontId="26" fillId="0" borderId="0" xfId="0" applyFont="true" applyBorder="false" applyAlignment="false" applyProtection="true">
      <alignment horizontal="general" vertical="bottom" textRotation="0" wrapText="false" indent="0" shrinkToFit="false"/>
      <protection locked="true" hidden="true"/>
    </xf>
    <xf numFmtId="164" fontId="26" fillId="0" borderId="0" xfId="0" applyFont="true" applyBorder="false" applyAlignment="true" applyProtection="true">
      <alignment horizontal="center" vertical="bottom" textRotation="0" wrapText="false" indent="0" shrinkToFit="false"/>
      <protection locked="true" hidden="true"/>
    </xf>
    <xf numFmtId="164" fontId="42" fillId="0" borderId="0" xfId="0" applyFont="true" applyBorder="false" applyAlignment="false" applyProtection="true">
      <alignment horizontal="general" vertical="bottom" textRotation="0" wrapText="false" indent="0" shrinkToFit="false"/>
      <protection locked="true" hidden="true"/>
    </xf>
    <xf numFmtId="172" fontId="43" fillId="30" borderId="6" xfId="0" applyFont="true" applyBorder="true" applyAlignment="true" applyProtection="true">
      <alignment horizontal="center" vertical="center" textRotation="0" wrapText="false" indent="0" shrinkToFit="false"/>
      <protection locked="true" hidden="true"/>
    </xf>
    <xf numFmtId="180" fontId="44" fillId="30" borderId="6" xfId="886" applyFont="true" applyBorder="true" applyAlignment="true" applyProtection="true">
      <alignment horizontal="justify" vertical="center" textRotation="0" wrapText="true" indent="0" shrinkToFit="false"/>
      <protection locked="true" hidden="true"/>
    </xf>
    <xf numFmtId="164" fontId="44" fillId="30" borderId="6" xfId="886" applyFont="true" applyBorder="true" applyAlignment="true" applyProtection="true">
      <alignment horizontal="center" vertical="center" textRotation="0" wrapText="true" indent="0" shrinkToFit="false"/>
      <protection locked="true" hidden="true"/>
    </xf>
    <xf numFmtId="164" fontId="43" fillId="30" borderId="6" xfId="886" applyFont="true" applyBorder="true" applyAlignment="true" applyProtection="true">
      <alignment horizontal="right" vertical="center" textRotation="0" wrapText="true" indent="1" shrinkToFit="false"/>
      <protection locked="true" hidden="true"/>
    </xf>
    <xf numFmtId="181" fontId="44" fillId="30" borderId="6" xfId="886" applyFont="true" applyBorder="true" applyAlignment="true" applyProtection="true">
      <alignment horizontal="right" vertical="center" textRotation="0" wrapText="false" indent="1" shrinkToFit="false"/>
      <protection locked="true" hidden="true"/>
    </xf>
    <xf numFmtId="164" fontId="26" fillId="0" borderId="0" xfId="886" applyFont="true" applyBorder="false" applyAlignment="true" applyProtection="true">
      <alignment horizontal="general" vertical="center" textRotation="0" wrapText="false" indent="0" shrinkToFit="false"/>
      <protection locked="true" hidden="true"/>
    </xf>
    <xf numFmtId="164" fontId="22" fillId="0" borderId="6" xfId="886" applyFont="true" applyBorder="true" applyAlignment="true" applyProtection="true">
      <alignment horizontal="center" vertical="center" textRotation="0" wrapText="false" indent="0" shrinkToFit="false"/>
      <protection locked="true" hidden="true"/>
    </xf>
    <xf numFmtId="164" fontId="0" fillId="0" borderId="6" xfId="886" applyFont="true" applyBorder="true" applyAlignment="true" applyProtection="true">
      <alignment horizontal="general" vertical="center" textRotation="0" wrapText="false" indent="0" shrinkToFit="false"/>
      <protection locked="true" hidden="true"/>
    </xf>
    <xf numFmtId="164" fontId="0" fillId="0" borderId="6" xfId="886" applyFont="true" applyBorder="true" applyAlignment="true" applyProtection="true">
      <alignment horizontal="center" vertical="center" textRotation="0" wrapText="false" indent="0" shrinkToFit="false"/>
      <protection locked="true" hidden="true"/>
    </xf>
    <xf numFmtId="179" fontId="0" fillId="0" borderId="6" xfId="886" applyFont="true" applyBorder="true" applyAlignment="true" applyProtection="true">
      <alignment horizontal="right" vertical="center" textRotation="0" wrapText="false" indent="1" shrinkToFit="false"/>
      <protection locked="true" hidden="true"/>
    </xf>
    <xf numFmtId="169" fontId="45" fillId="29" borderId="6" xfId="886" applyFont="true" applyBorder="true" applyAlignment="true" applyProtection="true">
      <alignment horizontal="right" vertical="center" textRotation="0" wrapText="false" indent="0" shrinkToFit="false"/>
      <protection locked="true" hidden="true"/>
    </xf>
    <xf numFmtId="181" fontId="0" fillId="0" borderId="6" xfId="886" applyFont="true" applyBorder="true" applyAlignment="true" applyProtection="true">
      <alignment horizontal="right" vertical="center" textRotation="0" wrapText="false" indent="1" shrinkToFit="false"/>
      <protection locked="true" hidden="true"/>
    </xf>
    <xf numFmtId="164" fontId="0" fillId="0" borderId="6" xfId="886" applyFont="true" applyBorder="true" applyAlignment="true" applyProtection="true">
      <alignment horizontal="general" vertical="center" textRotation="0" wrapText="true" indent="0" shrinkToFit="false"/>
      <protection locked="true" hidden="true"/>
    </xf>
    <xf numFmtId="164" fontId="22" fillId="0" borderId="6" xfId="886" applyFont="true" applyBorder="true" applyAlignment="true" applyProtection="true">
      <alignment horizontal="center" vertical="center" textRotation="0" wrapText="true" indent="0" shrinkToFit="false"/>
      <protection locked="true" hidden="true"/>
    </xf>
    <xf numFmtId="164" fontId="0" fillId="0" borderId="0" xfId="886" applyFont="true" applyBorder="false" applyAlignment="true" applyProtection="true">
      <alignment horizontal="center" vertical="bottom" textRotation="0" wrapText="false" indent="0" shrinkToFit="false"/>
      <protection locked="true" hidden="true"/>
    </xf>
    <xf numFmtId="169" fontId="45" fillId="29" borderId="0" xfId="886" applyFont="true" applyBorder="false" applyAlignment="true" applyProtection="true">
      <alignment horizontal="right" vertical="center" textRotation="0" wrapText="false" indent="0" shrinkToFit="false"/>
      <protection locked="true" hidden="true"/>
    </xf>
    <xf numFmtId="181" fontId="0" fillId="0" borderId="0" xfId="886" applyFont="true" applyBorder="false" applyAlignment="true" applyProtection="true">
      <alignment horizontal="right" vertical="center" textRotation="0" wrapText="false" indent="1" shrinkToFit="false"/>
      <protection locked="true" hidden="true"/>
    </xf>
    <xf numFmtId="164" fontId="44" fillId="30" borderId="6" xfId="886" applyFont="true" applyBorder="true" applyAlignment="true" applyProtection="true">
      <alignment horizontal="center" vertical="center" textRotation="0" wrapText="false" indent="0" shrinkToFit="false"/>
      <protection locked="true" hidden="true"/>
    </xf>
    <xf numFmtId="179" fontId="44" fillId="30" borderId="6" xfId="886" applyFont="true" applyBorder="true" applyAlignment="true" applyProtection="true">
      <alignment horizontal="right" vertical="center" textRotation="0" wrapText="false" indent="1" shrinkToFit="false"/>
      <protection locked="true" hidden="true"/>
    </xf>
    <xf numFmtId="164" fontId="42" fillId="0" borderId="6" xfId="886" applyFont="true" applyBorder="true" applyAlignment="true" applyProtection="true">
      <alignment horizontal="center" vertical="center" textRotation="0" wrapText="false" indent="0" shrinkToFit="false"/>
      <protection locked="true" hidden="true"/>
    </xf>
    <xf numFmtId="164" fontId="26" fillId="0" borderId="6" xfId="886" applyFont="true" applyBorder="true" applyAlignment="true" applyProtection="true">
      <alignment horizontal="justify" vertical="center" textRotation="0" wrapText="true" indent="0" shrinkToFit="false"/>
      <protection locked="true" hidden="true"/>
    </xf>
    <xf numFmtId="180" fontId="26" fillId="0" borderId="6" xfId="886" applyFont="true" applyBorder="true" applyAlignment="true" applyProtection="true">
      <alignment horizontal="center" vertical="center" textRotation="0" wrapText="false" indent="0" shrinkToFit="false"/>
      <protection locked="true" hidden="true"/>
    </xf>
    <xf numFmtId="169" fontId="4" fillId="29" borderId="6" xfId="886" applyFont="true" applyBorder="true" applyAlignment="true" applyProtection="true">
      <alignment horizontal="right" vertical="center" textRotation="0" wrapText="false" indent="0" shrinkToFit="false"/>
      <protection locked="true" hidden="true"/>
    </xf>
    <xf numFmtId="169" fontId="42" fillId="0" borderId="6" xfId="886" applyFont="true" applyBorder="true" applyAlignment="true" applyProtection="true">
      <alignment horizontal="right" vertical="center" textRotation="0" wrapText="true" indent="1" shrinkToFit="false"/>
      <protection locked="true" hidden="true"/>
    </xf>
    <xf numFmtId="181" fontId="26" fillId="0" borderId="6" xfId="886" applyFont="true" applyBorder="true" applyAlignment="true" applyProtection="true">
      <alignment horizontal="right" vertical="center" textRotation="0" wrapText="false" indent="1" shrinkToFit="false"/>
      <protection locked="true" hidden="true"/>
    </xf>
    <xf numFmtId="164" fontId="42" fillId="29" borderId="6" xfId="886" applyFont="true" applyBorder="true" applyAlignment="true" applyProtection="true">
      <alignment horizontal="center" vertical="center" textRotation="0" wrapText="false" indent="0" shrinkToFit="false"/>
      <protection locked="true" hidden="true"/>
    </xf>
    <xf numFmtId="164" fontId="26" fillId="29" borderId="6" xfId="886" applyFont="true" applyBorder="true" applyAlignment="true" applyProtection="true">
      <alignment horizontal="justify" vertical="center" textRotation="0" wrapText="true" indent="0" shrinkToFit="false"/>
      <protection locked="true" hidden="true"/>
    </xf>
    <xf numFmtId="180" fontId="26" fillId="29" borderId="6" xfId="886" applyFont="true" applyBorder="true" applyAlignment="true" applyProtection="true">
      <alignment horizontal="center" vertical="center" textRotation="0" wrapText="false" indent="0" shrinkToFit="false"/>
      <protection locked="true" hidden="true"/>
    </xf>
    <xf numFmtId="181" fontId="26" fillId="29" borderId="6" xfId="886" applyFont="true" applyBorder="true" applyAlignment="true" applyProtection="true">
      <alignment horizontal="right" vertical="center" textRotation="0" wrapText="false" indent="1" shrinkToFit="false"/>
      <protection locked="true" hidden="true"/>
    </xf>
    <xf numFmtId="164" fontId="22" fillId="0" borderId="0" xfId="166" applyFont="true" applyBorder="false" applyAlignment="false" applyProtection="false">
      <alignment horizontal="general" vertical="bottom" textRotation="0" wrapText="false" indent="0" shrinkToFit="false"/>
      <protection locked="true" hidden="false"/>
    </xf>
    <xf numFmtId="164" fontId="46" fillId="0" borderId="0" xfId="166" applyFont="true" applyBorder="false" applyAlignment="false" applyProtection="false">
      <alignment horizontal="general" vertical="bottom" textRotation="0" wrapText="false" indent="0" shrinkToFit="false"/>
      <protection locked="true" hidden="false"/>
    </xf>
    <xf numFmtId="164" fontId="47" fillId="0" borderId="0" xfId="886" applyFont="true" applyBorder="false" applyAlignment="false" applyProtection="true">
      <alignment horizontal="general" vertical="bottom" textRotation="0" wrapText="false" indent="0" shrinkToFit="false"/>
      <protection locked="true" hidden="true"/>
    </xf>
    <xf numFmtId="164" fontId="47" fillId="0" borderId="0" xfId="886" applyFont="true" applyBorder="false" applyAlignment="true" applyProtection="true">
      <alignment horizontal="right" vertical="bottom" textRotation="0" wrapText="false" indent="0" shrinkToFit="false"/>
      <protection locked="true" hidden="true"/>
    </xf>
    <xf numFmtId="164" fontId="48" fillId="0" borderId="0" xfId="886" applyFont="true" applyBorder="false" applyAlignment="true" applyProtection="true">
      <alignment horizontal="general" vertical="center" textRotation="0" wrapText="false" indent="0" shrinkToFit="false"/>
      <protection locked="true" hidden="true"/>
    </xf>
    <xf numFmtId="164" fontId="48" fillId="0" borderId="0" xfId="886" applyFont="true" applyBorder="false" applyAlignment="true" applyProtection="true">
      <alignment horizontal="center" vertical="center" textRotation="0" wrapText="false" indent="0" shrinkToFit="false"/>
      <protection locked="true" hidden="true"/>
    </xf>
    <xf numFmtId="164" fontId="47" fillId="0" borderId="0" xfId="886" applyFont="true" applyBorder="false" applyAlignment="true" applyProtection="true">
      <alignment horizontal="general" vertical="center" textRotation="0" wrapText="false" indent="0" shrinkToFit="false"/>
      <protection locked="true" hidden="true"/>
    </xf>
    <xf numFmtId="164" fontId="49" fillId="0" borderId="4" xfId="886" applyFont="true" applyBorder="true" applyAlignment="true" applyProtection="true">
      <alignment horizontal="center" vertical="center" textRotation="0" wrapText="true" indent="0" shrinkToFit="false"/>
      <protection locked="true" hidden="true"/>
    </xf>
    <xf numFmtId="169" fontId="50" fillId="0" borderId="0" xfId="886" applyFont="true" applyBorder="false" applyAlignment="true" applyProtection="true">
      <alignment horizontal="general" vertical="center" textRotation="0" wrapText="false" indent="0" shrinkToFit="false"/>
      <protection locked="true" hidden="true"/>
    </xf>
    <xf numFmtId="164" fontId="49" fillId="0" borderId="5" xfId="886" applyFont="true" applyBorder="true" applyAlignment="true" applyProtection="true">
      <alignment horizontal="center" vertical="center" textRotation="0" wrapText="true" indent="0" shrinkToFit="false"/>
      <protection locked="true" hidden="true"/>
    </xf>
    <xf numFmtId="164" fontId="51" fillId="29" borderId="5" xfId="886" applyFont="true" applyBorder="true" applyAlignment="true" applyProtection="true">
      <alignment horizontal="center" vertical="center" textRotation="0" wrapText="true" indent="0" shrinkToFit="false"/>
      <protection locked="true" hidden="true"/>
    </xf>
    <xf numFmtId="164" fontId="51" fillId="0" borderId="6" xfId="886" applyFont="true" applyBorder="true" applyAlignment="true" applyProtection="true">
      <alignment horizontal="center" vertical="center" textRotation="0" wrapText="false" indent="0" shrinkToFit="false"/>
      <protection locked="true" hidden="true"/>
    </xf>
    <xf numFmtId="169" fontId="52" fillId="0" borderId="0" xfId="886" applyFont="true" applyBorder="false" applyAlignment="true" applyProtection="true">
      <alignment horizontal="right" vertical="bottom" textRotation="0" wrapText="false" indent="0" shrinkToFit="false"/>
      <protection locked="true" hidden="true"/>
    </xf>
    <xf numFmtId="169" fontId="48" fillId="0" borderId="0" xfId="886" applyFont="true" applyBorder="false" applyAlignment="true" applyProtection="true">
      <alignment horizontal="general" vertical="center" textRotation="0" wrapText="false" indent="0" shrinkToFit="false"/>
      <protection locked="true" hidden="true"/>
    </xf>
    <xf numFmtId="172" fontId="51" fillId="0" borderId="7" xfId="886" applyFont="true" applyBorder="true" applyAlignment="true" applyProtection="true">
      <alignment horizontal="left" vertical="center" textRotation="0" wrapText="false" indent="1" shrinkToFit="false"/>
      <protection locked="true" hidden="true"/>
    </xf>
    <xf numFmtId="172" fontId="51" fillId="0" borderId="9" xfId="886" applyFont="true" applyBorder="true" applyAlignment="true" applyProtection="true">
      <alignment horizontal="left" vertical="center" textRotation="0" wrapText="false" indent="1" shrinkToFit="false"/>
      <protection locked="true" hidden="true"/>
    </xf>
    <xf numFmtId="164" fontId="51" fillId="0" borderId="7" xfId="886" applyFont="true" applyBorder="true" applyAlignment="true" applyProtection="true">
      <alignment horizontal="general" vertical="center" textRotation="0" wrapText="false" indent="0" shrinkToFit="false"/>
      <protection locked="true" hidden="true"/>
    </xf>
    <xf numFmtId="164" fontId="51" fillId="0" borderId="12" xfId="886" applyFont="true" applyBorder="true" applyAlignment="true" applyProtection="true">
      <alignment horizontal="general" vertical="center" textRotation="0" wrapText="false" indent="0" shrinkToFit="false"/>
      <protection locked="true" hidden="true"/>
    </xf>
    <xf numFmtId="164" fontId="51" fillId="0" borderId="9" xfId="886" applyFont="true" applyBorder="true" applyAlignment="true" applyProtection="true">
      <alignment horizontal="general" vertical="center" textRotation="0" wrapText="false" indent="0" shrinkToFit="false"/>
      <protection locked="true" hidden="true"/>
    </xf>
    <xf numFmtId="182" fontId="51" fillId="0" borderId="9" xfId="886" applyFont="true" applyBorder="true" applyAlignment="true" applyProtection="true">
      <alignment horizontal="left" vertical="center" textRotation="0" wrapText="false" indent="0" shrinkToFit="false"/>
      <protection locked="true" hidden="true"/>
    </xf>
    <xf numFmtId="169" fontId="47" fillId="0" borderId="0" xfId="886" applyFont="true" applyBorder="false" applyAlignment="true" applyProtection="true">
      <alignment horizontal="right" vertical="bottom" textRotation="0" wrapText="false" indent="0" shrinkToFit="false"/>
      <protection locked="true" hidden="true"/>
    </xf>
    <xf numFmtId="169" fontId="53" fillId="0" borderId="0" xfId="886" applyFont="true" applyBorder="false" applyAlignment="true" applyProtection="true">
      <alignment horizontal="general" vertical="center" textRotation="0" wrapText="false" indent="0" shrinkToFit="false"/>
      <protection locked="true" hidden="true"/>
    </xf>
    <xf numFmtId="183" fontId="53" fillId="0" borderId="0" xfId="886" applyFont="true" applyBorder="false" applyAlignment="true" applyProtection="true">
      <alignment horizontal="general" vertical="center" textRotation="0" wrapText="false" indent="0" shrinkToFit="false"/>
      <protection locked="true" hidden="true"/>
    </xf>
    <xf numFmtId="164" fontId="52" fillId="0" borderId="0" xfId="886" applyFont="true" applyBorder="false" applyAlignment="true" applyProtection="true">
      <alignment horizontal="center" vertical="center" textRotation="0" wrapText="false" indent="0" shrinkToFit="false"/>
      <protection locked="true" hidden="true"/>
    </xf>
    <xf numFmtId="164" fontId="54" fillId="30" borderId="4" xfId="886" applyFont="true" applyBorder="true" applyAlignment="true" applyProtection="true">
      <alignment horizontal="center" vertical="center" textRotation="0" wrapText="false" indent="0" shrinkToFit="false"/>
      <protection locked="true" hidden="true"/>
    </xf>
    <xf numFmtId="183" fontId="54" fillId="30" borderId="4" xfId="886" applyFont="true" applyBorder="true" applyAlignment="true" applyProtection="true">
      <alignment horizontal="center" vertical="center" textRotation="0" wrapText="false" indent="0" shrinkToFit="false"/>
      <protection locked="true" hidden="true"/>
    </xf>
    <xf numFmtId="183" fontId="54" fillId="30" borderId="5" xfId="886" applyFont="true" applyBorder="true" applyAlignment="true" applyProtection="true">
      <alignment horizontal="center" vertical="center" textRotation="0" wrapText="false" indent="0" shrinkToFit="false"/>
      <protection locked="true" hidden="true"/>
    </xf>
    <xf numFmtId="164" fontId="55" fillId="30" borderId="4" xfId="886" applyFont="true" applyBorder="true" applyAlignment="true" applyProtection="true">
      <alignment horizontal="center" vertical="center" textRotation="0" wrapText="false" indent="0" shrinkToFit="false"/>
      <protection locked="true" hidden="true"/>
    </xf>
    <xf numFmtId="164" fontId="47" fillId="0" borderId="0" xfId="886" applyFont="true" applyBorder="false" applyAlignment="true" applyProtection="true">
      <alignment horizontal="center" vertical="center" textRotation="0" wrapText="false" indent="0" shrinkToFit="false"/>
      <protection locked="true" hidden="true"/>
    </xf>
    <xf numFmtId="177" fontId="56" fillId="0" borderId="6" xfId="886" applyFont="true" applyBorder="true" applyAlignment="true" applyProtection="true">
      <alignment horizontal="center" vertical="center" textRotation="0" wrapText="false" indent="0" shrinkToFit="false"/>
      <protection locked="true" hidden="true"/>
    </xf>
    <xf numFmtId="177" fontId="56" fillId="0" borderId="6" xfId="886" applyFont="true" applyBorder="true" applyAlignment="true" applyProtection="true">
      <alignment horizontal="center" vertical="center" textRotation="0" wrapText="true" indent="0" shrinkToFit="false"/>
      <protection locked="true" hidden="true"/>
    </xf>
    <xf numFmtId="164" fontId="57" fillId="0" borderId="6" xfId="886" applyFont="true" applyBorder="true" applyAlignment="true" applyProtection="true">
      <alignment horizontal="center" vertical="center" textRotation="0" wrapText="false" indent="0" shrinkToFit="false"/>
      <protection locked="true" hidden="true"/>
    </xf>
    <xf numFmtId="164" fontId="47" fillId="0" borderId="6" xfId="886" applyFont="true" applyBorder="true" applyAlignment="false" applyProtection="true">
      <alignment horizontal="general" vertical="bottom" textRotation="0" wrapText="false" indent="0" shrinkToFit="false"/>
      <protection locked="true" hidden="true"/>
    </xf>
    <xf numFmtId="184" fontId="47" fillId="0" borderId="6" xfId="886" applyFont="true" applyBorder="true" applyAlignment="false" applyProtection="true">
      <alignment horizontal="general" vertical="bottom" textRotation="0" wrapText="false" indent="0" shrinkToFit="false"/>
      <protection locked="true" hidden="true"/>
    </xf>
    <xf numFmtId="171" fontId="56" fillId="0" borderId="6" xfId="886" applyFont="true" applyBorder="true" applyAlignment="true" applyProtection="true">
      <alignment horizontal="right" vertical="center" textRotation="0" wrapText="false" indent="0" shrinkToFit="false"/>
      <protection locked="true" hidden="true"/>
    </xf>
    <xf numFmtId="164" fontId="57" fillId="0" borderId="6" xfId="886" applyFont="true" applyBorder="true" applyAlignment="true" applyProtection="true">
      <alignment horizontal="center" vertical="bottom" textRotation="0" wrapText="false" indent="0" shrinkToFit="false"/>
      <protection locked="true" hidden="true"/>
    </xf>
    <xf numFmtId="171" fontId="58" fillId="0" borderId="6" xfId="886" applyFont="true" applyBorder="true" applyAlignment="true" applyProtection="true">
      <alignment horizontal="center" vertical="bottom" textRotation="0" wrapText="false" indent="0" shrinkToFit="false"/>
      <protection locked="false" hidden="false"/>
    </xf>
    <xf numFmtId="171" fontId="55" fillId="0" borderId="6" xfId="886" applyFont="true" applyBorder="true" applyAlignment="true" applyProtection="true">
      <alignment horizontal="right" vertical="bottom" textRotation="0" wrapText="false" indent="0" shrinkToFit="false"/>
      <protection locked="true" hidden="true"/>
    </xf>
    <xf numFmtId="184" fontId="52" fillId="0" borderId="0" xfId="886" applyFont="true" applyBorder="false" applyAlignment="true" applyProtection="true">
      <alignment horizontal="right" vertical="bottom" textRotation="0" wrapText="false" indent="0" shrinkToFit="false"/>
      <protection locked="true" hidden="true"/>
    </xf>
    <xf numFmtId="185" fontId="53" fillId="0" borderId="0" xfId="886" applyFont="true" applyBorder="false" applyAlignment="true" applyProtection="true">
      <alignment horizontal="general" vertical="center" textRotation="0" wrapText="false" indent="0" shrinkToFit="false"/>
      <protection locked="true" hidden="true"/>
    </xf>
    <xf numFmtId="169" fontId="56" fillId="0" borderId="6" xfId="886" applyFont="true" applyBorder="true" applyAlignment="true" applyProtection="true">
      <alignment horizontal="right" vertical="bottom" textRotation="0" wrapText="false" indent="0" shrinkToFit="false"/>
      <protection locked="true" hidden="true"/>
    </xf>
    <xf numFmtId="186" fontId="47" fillId="0" borderId="6" xfId="886" applyFont="true" applyBorder="true" applyAlignment="false" applyProtection="true">
      <alignment horizontal="general" vertical="bottom" textRotation="0" wrapText="false" indent="0" shrinkToFit="false"/>
      <protection locked="true" hidden="true"/>
    </xf>
    <xf numFmtId="169" fontId="55" fillId="0" borderId="6" xfId="886" applyFont="true" applyBorder="true" applyAlignment="true" applyProtection="true">
      <alignment horizontal="right" vertical="bottom" textRotation="0" wrapText="false" indent="0" shrinkToFit="false"/>
      <protection locked="true" hidden="true"/>
    </xf>
    <xf numFmtId="184" fontId="47" fillId="0" borderId="0" xfId="886" applyFont="true" applyBorder="false" applyAlignment="true" applyProtection="true">
      <alignment horizontal="right" vertical="bottom" textRotation="0" wrapText="false" indent="0" shrinkToFit="false"/>
      <protection locked="true" hidden="true"/>
    </xf>
    <xf numFmtId="184" fontId="48" fillId="0" borderId="0" xfId="886" applyFont="true" applyBorder="false" applyAlignment="true" applyProtection="true">
      <alignment horizontal="center" vertical="center" textRotation="0" wrapText="false" indent="0" shrinkToFit="false"/>
      <protection locked="true" hidden="true"/>
    </xf>
    <xf numFmtId="169" fontId="47" fillId="0" borderId="0" xfId="886" applyFont="true" applyBorder="false" applyAlignment="true" applyProtection="true">
      <alignment horizontal="general" vertical="center" textRotation="0" wrapText="false" indent="0" shrinkToFit="false"/>
      <protection locked="true" hidden="true"/>
    </xf>
    <xf numFmtId="187" fontId="47" fillId="0" borderId="0" xfId="886" applyFont="true" applyBorder="false" applyAlignment="true" applyProtection="true">
      <alignment horizontal="general" vertical="center" textRotation="0" wrapText="false" indent="0" shrinkToFit="false"/>
      <protection locked="true" hidden="true"/>
    </xf>
    <xf numFmtId="177" fontId="52" fillId="0" borderId="6" xfId="886" applyFont="true" applyBorder="true" applyAlignment="true" applyProtection="true">
      <alignment horizontal="center" vertical="center" textRotation="0" wrapText="false" indent="0" shrinkToFit="false"/>
      <protection locked="true" hidden="true"/>
    </xf>
    <xf numFmtId="184" fontId="55" fillId="0" borderId="6" xfId="886" applyFont="true" applyBorder="true" applyAlignment="false" applyProtection="true">
      <alignment horizontal="general" vertical="bottom" textRotation="0" wrapText="false" indent="0" shrinkToFit="false"/>
      <protection locked="true" hidden="true"/>
    </xf>
    <xf numFmtId="177" fontId="52" fillId="0" borderId="6" xfId="886" applyFont="true" applyBorder="true" applyAlignment="true" applyProtection="true">
      <alignment horizontal="center" vertical="center" textRotation="0" wrapText="true" indent="0" shrinkToFit="false"/>
      <protection locked="true" hidden="true"/>
    </xf>
    <xf numFmtId="186" fontId="55" fillId="0" borderId="6" xfId="886" applyFont="true" applyBorder="true" applyAlignment="true" applyProtection="true">
      <alignment horizontal="center" vertical="center" textRotation="0" wrapText="false" indent="0" shrinkToFit="false"/>
      <protection locked="true" hidden="true"/>
    </xf>
    <xf numFmtId="169" fontId="59" fillId="26" borderId="6" xfId="886" applyFont="true" applyBorder="true" applyAlignment="true" applyProtection="true">
      <alignment horizontal="center" vertical="center" textRotation="0" wrapText="false" indent="0" shrinkToFit="false"/>
      <protection locked="true" hidden="true"/>
    </xf>
    <xf numFmtId="171" fontId="59" fillId="26" borderId="6" xfId="886" applyFont="true" applyBorder="true" applyAlignment="true" applyProtection="true">
      <alignment horizontal="general" vertical="center" textRotation="0" wrapText="false" indent="0" shrinkToFit="false"/>
      <protection locked="true" hidden="true"/>
    </xf>
    <xf numFmtId="169" fontId="52" fillId="0" borderId="0" xfId="886" applyFont="true" applyBorder="false" applyAlignment="true" applyProtection="true">
      <alignment horizontal="general" vertical="center" textRotation="0" wrapText="false" indent="0" shrinkToFit="false"/>
      <protection locked="true" hidden="true"/>
    </xf>
    <xf numFmtId="164" fontId="60" fillId="0" borderId="5" xfId="886" applyFont="true" applyBorder="true" applyAlignment="false" applyProtection="true">
      <alignment horizontal="general" vertical="bottom" textRotation="0" wrapText="false" indent="0" shrinkToFit="false"/>
      <protection locked="true" hidden="true"/>
    </xf>
    <xf numFmtId="171" fontId="55" fillId="0" borderId="6" xfId="886" applyFont="true" applyBorder="true" applyAlignment="true" applyProtection="true">
      <alignment horizontal="right" vertical="center" textRotation="0" wrapText="false" indent="1" shrinkToFit="false"/>
      <protection locked="true" hidden="true"/>
    </xf>
    <xf numFmtId="164" fontId="60" fillId="0" borderId="0" xfId="886" applyFont="true" applyBorder="false" applyAlignment="false" applyProtection="true">
      <alignment horizontal="general" vertical="bottom" textRotation="0" wrapText="false" indent="0" shrinkToFit="false"/>
      <protection locked="true" hidden="true"/>
    </xf>
    <xf numFmtId="164" fontId="55" fillId="0" borderId="0" xfId="886" applyFont="true" applyBorder="false" applyAlignment="true" applyProtection="true">
      <alignment horizontal="right" vertical="bottom" textRotation="0" wrapText="false" indent="1" shrinkToFit="false"/>
      <protection locked="true" hidden="true"/>
    </xf>
    <xf numFmtId="169" fontId="55" fillId="0" borderId="0" xfId="886" applyFont="true" applyBorder="false" applyAlignment="true" applyProtection="true">
      <alignment horizontal="right" vertical="bottom" textRotation="0" wrapText="false" indent="1" shrinkToFit="false"/>
      <protection locked="true" hidden="true"/>
    </xf>
    <xf numFmtId="186" fontId="55" fillId="0" borderId="6" xfId="886" applyFont="true" applyBorder="true" applyAlignment="true" applyProtection="true">
      <alignment horizontal="right" vertical="center" textRotation="0" wrapText="false" indent="1" shrinkToFit="false"/>
      <protection locked="true" hidden="true"/>
    </xf>
    <xf numFmtId="169" fontId="55" fillId="0" borderId="6" xfId="886" applyFont="true" applyBorder="true" applyAlignment="true" applyProtection="true">
      <alignment horizontal="right" vertical="center" textRotation="0" wrapText="false" indent="1" shrinkToFit="false"/>
      <protection locked="true" hidden="true"/>
    </xf>
    <xf numFmtId="169" fontId="59" fillId="26" borderId="6" xfId="886" applyFont="true" applyBorder="true" applyAlignment="true" applyProtection="true">
      <alignment horizontal="right" vertical="center" textRotation="0" wrapText="false" indent="1" shrinkToFit="false"/>
      <protection locked="true" hidden="true"/>
    </xf>
    <xf numFmtId="164" fontId="60" fillId="0" borderId="8" xfId="886" applyFont="true" applyBorder="true" applyAlignment="false" applyProtection="true">
      <alignment horizontal="general" vertical="bottom" textRotation="0" wrapText="false" indent="0" shrinkToFit="false"/>
      <protection locked="true" hidden="true"/>
    </xf>
    <xf numFmtId="164" fontId="60" fillId="0" borderId="8" xfId="886" applyFont="true" applyBorder="true" applyAlignment="true" applyProtection="true">
      <alignment horizontal="right" vertical="bottom" textRotation="0" wrapText="false" indent="1" shrinkToFit="false"/>
      <protection locked="true" hidden="true"/>
    </xf>
    <xf numFmtId="169" fontId="60" fillId="0" borderId="8" xfId="886" applyFont="true" applyBorder="true" applyAlignment="true" applyProtection="true">
      <alignment horizontal="right" vertical="bottom" textRotation="0" wrapText="false" indent="1" shrinkToFit="false"/>
      <protection locked="true" hidden="true"/>
    </xf>
    <xf numFmtId="164" fontId="55" fillId="0" borderId="6" xfId="886" applyFont="true" applyBorder="true" applyAlignment="true" applyProtection="true">
      <alignment horizontal="center" vertical="center" textRotation="0" wrapText="false" indent="0" shrinkToFit="false"/>
      <protection locked="true" hidden="true"/>
    </xf>
    <xf numFmtId="171" fontId="59" fillId="26" borderId="6" xfId="886" applyFont="true" applyBorder="true" applyAlignment="true" applyProtection="true">
      <alignment horizontal="right" vertical="center" textRotation="0" wrapText="false" indent="1" shrinkToFit="false"/>
      <protection locked="true" hidden="true"/>
    </xf>
    <xf numFmtId="169" fontId="61" fillId="26" borderId="6" xfId="886" applyFont="true" applyBorder="true" applyAlignment="true" applyProtection="true">
      <alignment horizontal="right" vertical="center" textRotation="0" wrapText="false" indent="1" shrinkToFit="false"/>
      <protection locked="true" hidden="true"/>
    </xf>
    <xf numFmtId="164" fontId="47" fillId="0" borderId="0" xfId="886" applyFont="true" applyBorder="false" applyAlignment="true" applyProtection="true">
      <alignment horizontal="right" vertical="center" textRotation="0" wrapText="false" indent="0" shrinkToFit="false"/>
      <protection locked="true" hidden="true"/>
    </xf>
    <xf numFmtId="169" fontId="47" fillId="0" borderId="0" xfId="886" applyFont="true" applyBorder="false" applyAlignment="false" applyProtection="true">
      <alignment horizontal="general" vertical="bottom" textRotation="0" wrapText="false" indent="0" shrinkToFit="false"/>
      <protection locked="true" hidden="true"/>
    </xf>
    <xf numFmtId="169" fontId="47" fillId="0" borderId="0" xfId="886" applyFont="true" applyBorder="false" applyAlignment="true" applyProtection="true">
      <alignment horizontal="center" vertical="center" textRotation="0" wrapText="false" indent="0" shrinkToFit="false"/>
      <protection locked="true" hidden="true"/>
    </xf>
    <xf numFmtId="164" fontId="27" fillId="0" borderId="0" xfId="0" applyFont="true" applyBorder="false" applyAlignment="false" applyProtection="false">
      <alignment horizontal="general" vertical="bottom" textRotation="0" wrapText="false" indent="0" shrinkToFit="false"/>
      <protection locked="true" hidden="false"/>
    </xf>
    <xf numFmtId="169" fontId="52" fillId="0" borderId="0" xfId="886" applyFont="true" applyBorder="false" applyAlignment="false" applyProtection="true">
      <alignment horizontal="general" vertical="bottom" textRotation="0" wrapText="false" indent="0" shrinkToFit="false"/>
      <protection locked="true" hidden="true"/>
    </xf>
    <xf numFmtId="164" fontId="62" fillId="0" borderId="0" xfId="886" applyFont="true" applyBorder="false" applyAlignment="false" applyProtection="true">
      <alignment horizontal="general" vertical="bottom" textRotation="0" wrapText="false" indent="0" shrinkToFit="false"/>
      <protection locked="true" hidden="true"/>
    </xf>
    <xf numFmtId="188" fontId="23" fillId="0" borderId="0" xfId="886" applyFont="true" applyBorder="false" applyAlignment="true" applyProtection="true">
      <alignment horizontal="center" vertical="bottom" textRotation="0" wrapText="false" indent="0" shrinkToFit="false"/>
      <protection locked="true" hidden="true"/>
    </xf>
    <xf numFmtId="185" fontId="47" fillId="0" borderId="0" xfId="886" applyFont="true" applyBorder="false" applyAlignment="false" applyProtection="true">
      <alignment horizontal="general" vertical="bottom" textRotation="0" wrapText="false" indent="0" shrinkToFit="false"/>
      <protection locked="true" hidden="true"/>
    </xf>
    <xf numFmtId="164" fontId="63" fillId="0" borderId="0" xfId="886" applyFont="true" applyBorder="false" applyAlignment="true" applyProtection="true">
      <alignment horizontal="center" vertical="bottom" textRotation="0" wrapText="false" indent="0" shrinkToFit="false"/>
      <protection locked="true" hidden="true"/>
    </xf>
    <xf numFmtId="169" fontId="64" fillId="0" borderId="0" xfId="886" applyFont="true" applyBorder="false" applyAlignment="false" applyProtection="true">
      <alignment horizontal="general" vertical="bottom" textRotation="0" wrapText="false" indent="0" shrinkToFit="false"/>
      <protection locked="true" hidden="true"/>
    </xf>
    <xf numFmtId="164" fontId="64" fillId="0" borderId="0" xfId="886" applyFont="true" applyBorder="false" applyAlignment="false" applyProtection="true">
      <alignment horizontal="general" vertical="bottom" textRotation="0" wrapText="false" indent="0" shrinkToFit="false"/>
      <protection locked="true" hidden="true"/>
    </xf>
    <xf numFmtId="189" fontId="54" fillId="0" borderId="0" xfId="886" applyFont="true" applyBorder="false" applyAlignment="true" applyProtection="true">
      <alignment horizontal="center" vertical="bottom" textRotation="0" wrapText="false" indent="0" shrinkToFit="false"/>
      <protection locked="true" hidden="true"/>
    </xf>
    <xf numFmtId="169" fontId="65" fillId="0" borderId="0" xfId="886" applyFont="true" applyBorder="false" applyAlignment="false" applyProtection="true">
      <alignment horizontal="general" vertical="bottom" textRotation="0" wrapText="false" indent="0" shrinkToFit="false"/>
      <protection locked="true" hidden="true"/>
    </xf>
    <xf numFmtId="169" fontId="65" fillId="0" borderId="0" xfId="886" applyFont="true" applyBorder="false" applyAlignment="true" applyProtection="true">
      <alignment horizontal="right" vertical="bottom" textRotation="0" wrapText="false" indent="0" shrinkToFit="false"/>
      <protection locked="true" hidden="true"/>
    </xf>
    <xf numFmtId="169" fontId="14" fillId="0" borderId="0" xfId="886" applyFont="true" applyBorder="false" applyAlignment="true" applyProtection="true">
      <alignment horizontal="general" vertical="center" textRotation="0" wrapText="false" indent="0" shrinkToFit="false"/>
      <protection locked="true" hidden="true"/>
    </xf>
    <xf numFmtId="169" fontId="14" fillId="0" borderId="0" xfId="886" applyFont="true" applyBorder="false" applyAlignment="true" applyProtection="true">
      <alignment horizontal="center" vertical="center" textRotation="0" wrapText="false" indent="0" shrinkToFit="false"/>
      <protection locked="true" hidden="true"/>
    </xf>
    <xf numFmtId="169" fontId="65" fillId="0" borderId="0" xfId="886" applyFont="true" applyBorder="false" applyAlignment="true" applyProtection="true">
      <alignment horizontal="general" vertical="center" textRotation="0" wrapText="false" indent="0" shrinkToFit="false"/>
      <protection locked="true" hidden="true"/>
    </xf>
    <xf numFmtId="189" fontId="47" fillId="0" borderId="0" xfId="886" applyFont="true" applyBorder="false" applyAlignment="false" applyProtection="true">
      <alignment horizontal="general" vertical="bottom" textRotation="0" wrapText="false" indent="0" shrinkToFit="false"/>
      <protection locked="true" hidden="true"/>
    </xf>
    <xf numFmtId="164" fontId="0" fillId="0" borderId="0" xfId="886" applyFont="true" applyBorder="false" applyAlignment="false" applyProtection="false">
      <alignment horizontal="general" vertical="bottom" textRotation="0" wrapText="false" indent="0" shrinkToFit="false"/>
      <protection locked="true" hidden="false"/>
    </xf>
    <xf numFmtId="164" fontId="51" fillId="29" borderId="13" xfId="886" applyFont="true" applyBorder="true" applyAlignment="true" applyProtection="true">
      <alignment horizontal="center" vertical="center" textRotation="0" wrapText="true" indent="0" shrinkToFit="false"/>
      <protection locked="true" hidden="true"/>
    </xf>
    <xf numFmtId="172" fontId="55" fillId="0" borderId="6" xfId="886" applyFont="true" applyBorder="true" applyAlignment="true" applyProtection="true">
      <alignment horizontal="center" vertical="center" textRotation="0" wrapText="true" indent="0" shrinkToFit="false"/>
      <protection locked="true" hidden="true"/>
    </xf>
    <xf numFmtId="164" fontId="66" fillId="30" borderId="6" xfId="886" applyFont="true" applyBorder="true" applyAlignment="true" applyProtection="true">
      <alignment horizontal="center" vertical="bottom" textRotation="0" wrapText="false" indent="0" shrinkToFit="false"/>
      <protection locked="true" hidden="true"/>
    </xf>
    <xf numFmtId="164" fontId="67" fillId="0" borderId="6" xfId="886" applyFont="true" applyBorder="true" applyAlignment="true" applyProtection="true">
      <alignment horizontal="center" vertical="bottom" textRotation="0" wrapText="false" indent="0" shrinkToFit="false"/>
      <protection locked="true" hidden="true"/>
    </xf>
    <xf numFmtId="164" fontId="0" fillId="0" borderId="6" xfId="886" applyFont="true" applyBorder="true" applyAlignment="true" applyProtection="true">
      <alignment horizontal="center" vertical="bottom" textRotation="0" wrapText="false" indent="0" shrinkToFit="false"/>
      <protection locked="true" hidden="true"/>
    </xf>
    <xf numFmtId="190" fontId="0" fillId="0" borderId="6" xfId="886" applyFont="true" applyBorder="true" applyAlignment="true" applyProtection="true">
      <alignment horizontal="center" vertical="bottom" textRotation="0" wrapText="false" indent="0" shrinkToFit="false"/>
      <protection locked="false" hidden="false"/>
    </xf>
    <xf numFmtId="171" fontId="0" fillId="0" borderId="6" xfId="886" applyFont="true" applyBorder="true" applyAlignment="true" applyProtection="true">
      <alignment horizontal="center" vertical="bottom" textRotation="0" wrapText="false" indent="0" shrinkToFit="false"/>
      <protection locked="false" hidden="false"/>
    </xf>
    <xf numFmtId="171" fontId="68" fillId="0" borderId="6" xfId="886" applyFont="true" applyBorder="true" applyAlignment="true" applyProtection="true">
      <alignment horizontal="center" vertical="center" textRotation="0" wrapText="false" indent="0" shrinkToFit="false"/>
      <protection locked="false" hidden="false"/>
    </xf>
    <xf numFmtId="164" fontId="66" fillId="0" borderId="6" xfId="886" applyFont="true" applyBorder="true" applyAlignment="true" applyProtection="true">
      <alignment horizontal="center" vertical="bottom" textRotation="0" wrapText="false" indent="0" shrinkToFit="false"/>
      <protection locked="true" hidden="true"/>
    </xf>
    <xf numFmtId="171" fontId="69" fillId="0" borderId="6" xfId="886" applyFont="true" applyBorder="true" applyAlignment="true" applyProtection="true">
      <alignment horizontal="center" vertical="center" textRotation="0" wrapText="false" indent="0" shrinkToFit="false"/>
      <protection locked="true" hidden="true"/>
    </xf>
    <xf numFmtId="164" fontId="0" fillId="0" borderId="5" xfId="886" applyFont="true" applyBorder="true" applyAlignment="false" applyProtection="true">
      <alignment horizontal="general" vertical="bottom" textRotation="0" wrapText="false" indent="0" shrinkToFit="false"/>
      <protection locked="true" hidden="true"/>
    </xf>
    <xf numFmtId="164" fontId="67" fillId="0" borderId="6" xfId="886" applyFont="true" applyBorder="true" applyAlignment="false" applyProtection="true">
      <alignment horizontal="general" vertical="bottom" textRotation="0" wrapText="false" indent="0" shrinkToFit="false"/>
      <protection locked="true" hidden="true"/>
    </xf>
    <xf numFmtId="164" fontId="67" fillId="0" borderId="0" xfId="886" applyFont="true" applyBorder="false" applyAlignment="false" applyProtection="false">
      <alignment horizontal="general" vertical="bottom" textRotation="0" wrapText="false" indent="0" shrinkToFit="false"/>
      <protection locked="true" hidden="false"/>
    </xf>
    <xf numFmtId="171" fontId="0" fillId="0" borderId="0" xfId="886"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79" fontId="0" fillId="0" borderId="0" xfId="0" applyFont="false" applyBorder="false" applyAlignment="true" applyProtection="false">
      <alignment horizontal="right" vertical="center" textRotation="0" wrapText="false" indent="1" shrinkToFit="false"/>
      <protection locked="true" hidden="false"/>
    </xf>
    <xf numFmtId="164" fontId="0" fillId="0" borderId="0" xfId="0" applyFont="false" applyBorder="false" applyAlignment="true" applyProtection="false">
      <alignment horizontal="right" vertical="center" textRotation="0" wrapText="false" indent="1"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23" fillId="0" borderId="0" xfId="0" applyFont="true" applyBorder="false" applyAlignment="true" applyProtection="false">
      <alignment horizontal="general" vertical="center" textRotation="0" wrapText="false" indent="0" shrinkToFit="false"/>
      <protection locked="true" hidden="false"/>
    </xf>
    <xf numFmtId="164" fontId="31" fillId="0" borderId="4" xfId="0" applyFont="true" applyBorder="true" applyAlignment="true" applyProtection="false">
      <alignment horizontal="center" vertical="center" textRotation="0" wrapText="false" indent="0" shrinkToFit="false"/>
      <protection locked="true" hidden="false"/>
    </xf>
    <xf numFmtId="164" fontId="39" fillId="0" borderId="0" xfId="0" applyFont="true" applyBorder="true" applyAlignment="true" applyProtection="false">
      <alignment horizontal="center" vertical="center" textRotation="0" wrapText="false" indent="0" shrinkToFit="false"/>
      <protection locked="true" hidden="false"/>
    </xf>
    <xf numFmtId="185" fontId="7" fillId="0" borderId="0" xfId="0" applyFont="true" applyBorder="false" applyAlignment="true" applyProtection="false">
      <alignment horizontal="center" vertical="center" textRotation="0" wrapText="false" indent="0" shrinkToFit="false"/>
      <protection locked="true" hidden="false"/>
    </xf>
    <xf numFmtId="164" fontId="7" fillId="0" borderId="0" xfId="0" applyFont="true" applyBorder="false" applyAlignment="true" applyProtection="false">
      <alignment horizontal="general" vertical="center" textRotation="0" wrapText="false" indent="0" shrinkToFit="false"/>
      <protection locked="true" hidden="false"/>
    </xf>
    <xf numFmtId="164" fontId="35" fillId="0" borderId="5" xfId="0" applyFont="true" applyBorder="true" applyAlignment="true" applyProtection="false">
      <alignment horizontal="center" vertical="center" textRotation="0" wrapText="false" indent="0" shrinkToFit="false"/>
      <protection locked="true" hidden="false"/>
    </xf>
    <xf numFmtId="164" fontId="40" fillId="0" borderId="0" xfId="0" applyFont="true" applyBorder="true" applyAlignment="true" applyProtection="false">
      <alignment horizontal="center" vertical="center" textRotation="0" wrapText="false" indent="0" shrinkToFit="false"/>
      <protection locked="true" hidden="false"/>
    </xf>
    <xf numFmtId="164" fontId="32" fillId="0" borderId="13" xfId="0" applyFont="true" applyBorder="true" applyAlignment="true" applyProtection="false">
      <alignment horizontal="center" vertical="center" textRotation="0" wrapText="false" indent="0" shrinkToFit="false"/>
      <protection locked="true" hidden="false"/>
    </xf>
    <xf numFmtId="164" fontId="32" fillId="0" borderId="10" xfId="0" applyFont="true" applyBorder="true" applyAlignment="true" applyProtection="false">
      <alignment horizontal="general" vertical="center" textRotation="0" wrapText="false" indent="0" shrinkToFit="false"/>
      <protection locked="true" hidden="false"/>
    </xf>
    <xf numFmtId="164" fontId="32" fillId="0" borderId="8" xfId="0" applyFont="true" applyBorder="true" applyAlignment="true" applyProtection="false">
      <alignment horizontal="general" vertical="center" textRotation="0" wrapText="false" indent="0" shrinkToFit="false"/>
      <protection locked="true" hidden="false"/>
    </xf>
    <xf numFmtId="164" fontId="32" fillId="0" borderId="8" xfId="0" applyFont="true" applyBorder="true" applyAlignment="true" applyProtection="false">
      <alignment horizontal="center" vertical="center" textRotation="0" wrapText="false" indent="0" shrinkToFit="false"/>
      <protection locked="true" hidden="false"/>
    </xf>
    <xf numFmtId="164" fontId="32" fillId="0" borderId="11" xfId="0" applyFont="true" applyBorder="true" applyAlignment="true" applyProtection="false">
      <alignment horizontal="general" vertical="center" textRotation="0" wrapText="false" indent="0" shrinkToFit="false"/>
      <protection locked="true" hidden="false"/>
    </xf>
    <xf numFmtId="164" fontId="32" fillId="0" borderId="6" xfId="0" applyFont="true" applyBorder="true" applyAlignment="true" applyProtection="false">
      <alignment horizontal="left" vertical="center" textRotation="0" wrapText="false" indent="0" shrinkToFit="false"/>
      <protection locked="true" hidden="false"/>
    </xf>
    <xf numFmtId="172" fontId="32" fillId="0" borderId="10" xfId="0" applyFont="true" applyBorder="true" applyAlignment="true" applyProtection="false">
      <alignment horizontal="general" vertical="center" textRotation="0" wrapText="true" indent="0" shrinkToFit="false"/>
      <protection locked="true" hidden="false"/>
    </xf>
    <xf numFmtId="164" fontId="32" fillId="0" borderId="8" xfId="0" applyFont="true" applyBorder="true" applyAlignment="true" applyProtection="false">
      <alignment horizontal="center" vertical="center" textRotation="0" wrapText="true" indent="0" shrinkToFit="false"/>
      <protection locked="true" hidden="false"/>
    </xf>
    <xf numFmtId="164" fontId="32" fillId="0" borderId="8" xfId="0" applyFont="true" applyBorder="true" applyAlignment="true" applyProtection="false">
      <alignment horizontal="general" vertical="center" textRotation="0" wrapText="true" indent="0" shrinkToFit="false"/>
      <protection locked="true" hidden="false"/>
    </xf>
    <xf numFmtId="164" fontId="32" fillId="0" borderId="8" xfId="0" applyFont="true" applyBorder="true" applyAlignment="true" applyProtection="false">
      <alignment horizontal="right" vertical="center" textRotation="0" wrapText="false" indent="0" shrinkToFit="false"/>
      <protection locked="true" hidden="false"/>
    </xf>
    <xf numFmtId="180" fontId="32" fillId="0" borderId="11" xfId="0" applyFont="true" applyBorder="true" applyAlignment="true" applyProtection="false">
      <alignment horizontal="left"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44" fillId="30" borderId="6" xfId="0" applyFont="true" applyBorder="true" applyAlignment="true" applyProtection="false">
      <alignment horizontal="center" vertical="center" textRotation="0" wrapText="false" indent="0" shrinkToFit="false"/>
      <protection locked="true" hidden="false"/>
    </xf>
    <xf numFmtId="164" fontId="44" fillId="30" borderId="6" xfId="0" applyFont="true" applyBorder="true" applyAlignment="true" applyProtection="false">
      <alignment horizontal="justify" vertical="center" textRotation="0" wrapText="true" indent="0" shrinkToFit="false"/>
      <protection locked="true" hidden="false"/>
    </xf>
    <xf numFmtId="179" fontId="44" fillId="30" borderId="6" xfId="0" applyFont="true" applyBorder="true" applyAlignment="true" applyProtection="false">
      <alignment horizontal="center" vertical="center" textRotation="0" wrapText="true" indent="0" shrinkToFit="false"/>
      <protection locked="true" hidden="false"/>
    </xf>
    <xf numFmtId="164" fontId="67" fillId="30" borderId="6"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false" applyAlignment="true" applyProtection="false">
      <alignment horizontal="general" vertical="center" textRotation="0" wrapText="false" indent="0" shrinkToFit="false"/>
      <protection locked="true" hidden="false"/>
    </xf>
    <xf numFmtId="169" fontId="0" fillId="0" borderId="0" xfId="0" applyFont="false" applyBorder="false" applyAlignment="true" applyProtection="false">
      <alignment horizontal="center" vertical="center" textRotation="0" wrapText="false" indent="0" shrinkToFit="false"/>
      <protection locked="true" hidden="false"/>
    </xf>
    <xf numFmtId="172" fontId="22" fillId="0" borderId="6" xfId="0" applyFont="true" applyBorder="true" applyAlignment="true" applyProtection="false">
      <alignment horizontal="center" vertical="center" textRotation="0" wrapText="false" indent="0" shrinkToFit="false"/>
      <protection locked="true" hidden="false"/>
    </xf>
    <xf numFmtId="164" fontId="42" fillId="0" borderId="6" xfId="0" applyFont="true" applyBorder="true" applyAlignment="true" applyProtection="false">
      <alignment horizontal="justify" vertical="center" textRotation="0" wrapText="true" indent="0" shrinkToFit="false"/>
      <protection locked="true" hidden="false"/>
    </xf>
    <xf numFmtId="191" fontId="22" fillId="0" borderId="6" xfId="0" applyFont="true" applyBorder="true" applyAlignment="true" applyProtection="false">
      <alignment horizontal="right" vertical="center" textRotation="0" wrapText="false" indent="1" shrinkToFit="false"/>
      <protection locked="true" hidden="false"/>
    </xf>
    <xf numFmtId="169" fontId="22" fillId="0" borderId="6" xfId="0" applyFont="true" applyBorder="true" applyAlignment="true" applyProtection="false">
      <alignment horizontal="right" vertical="center" textRotation="0" wrapText="false" indent="1" shrinkToFit="false"/>
      <protection locked="true" hidden="false"/>
    </xf>
    <xf numFmtId="169" fontId="42" fillId="0" borderId="6" xfId="0" applyFont="true" applyBorder="true" applyAlignment="true" applyProtection="false">
      <alignment horizontal="right" vertical="center" textRotation="0" wrapText="true" indent="1" shrinkToFit="false"/>
      <protection locked="true" hidden="false"/>
    </xf>
    <xf numFmtId="164" fontId="22" fillId="0" borderId="0" xfId="0" applyFont="true" applyBorder="true" applyAlignment="true" applyProtection="false">
      <alignment horizontal="general" vertical="center" textRotation="0" wrapText="false" indent="0" shrinkToFit="false"/>
      <protection locked="true" hidden="false"/>
    </xf>
    <xf numFmtId="164" fontId="22" fillId="0" borderId="0" xfId="0" applyFont="true" applyBorder="true" applyAlignment="true" applyProtection="false">
      <alignment horizontal="center" vertical="center" textRotation="0" wrapText="false" indent="0" shrinkToFit="false"/>
      <protection locked="true" hidden="false"/>
    </xf>
    <xf numFmtId="164" fontId="23" fillId="0" borderId="0" xfId="0" applyFont="true" applyBorder="false" applyAlignment="true" applyProtection="false">
      <alignment horizontal="right" vertical="center" textRotation="0" wrapText="false" indent="1" shrinkToFit="false"/>
      <protection locked="true" hidden="false"/>
    </xf>
    <xf numFmtId="169" fontId="44" fillId="30" borderId="6" xfId="0" applyFont="true" applyBorder="true" applyAlignment="true" applyProtection="false">
      <alignment horizontal="justify" vertical="center" textRotation="0" wrapText="true" indent="0" shrinkToFit="false"/>
      <protection locked="true" hidden="false"/>
    </xf>
    <xf numFmtId="164" fontId="47" fillId="0" borderId="0" xfId="886" applyFont="true" applyBorder="false" applyAlignment="true" applyProtection="false">
      <alignment horizontal="right" vertical="bottom" textRotation="0" wrapText="false" indent="0" shrinkToFit="false"/>
      <protection locked="true" hidden="false"/>
    </xf>
    <xf numFmtId="164" fontId="48" fillId="0" borderId="0" xfId="886" applyFont="true" applyBorder="false" applyAlignment="true" applyProtection="false">
      <alignment horizontal="general" vertical="center" textRotation="0" wrapText="false" indent="0" shrinkToFit="false"/>
      <protection locked="true" hidden="false"/>
    </xf>
    <xf numFmtId="164" fontId="48" fillId="0" borderId="0" xfId="886" applyFont="true" applyBorder="false" applyAlignment="true" applyProtection="false">
      <alignment horizontal="center" vertical="center" textRotation="0" wrapText="false" indent="0" shrinkToFit="false"/>
      <protection locked="true" hidden="false"/>
    </xf>
    <xf numFmtId="164" fontId="47" fillId="0" borderId="0" xfId="886" applyFont="true" applyBorder="false" applyAlignment="true" applyProtection="false">
      <alignment horizontal="general" vertical="center" textRotation="0" wrapText="false" indent="0" shrinkToFit="false"/>
      <protection locked="true" hidden="false"/>
    </xf>
    <xf numFmtId="164" fontId="49" fillId="0" borderId="4" xfId="0" applyFont="true" applyBorder="true" applyAlignment="true" applyProtection="true">
      <alignment horizontal="center" vertical="center" textRotation="0" wrapText="true" indent="0" shrinkToFit="false"/>
      <protection locked="true" hidden="true"/>
    </xf>
    <xf numFmtId="169" fontId="50" fillId="0" borderId="0" xfId="886" applyFont="true" applyBorder="false" applyAlignment="true" applyProtection="false">
      <alignment horizontal="general" vertical="center" textRotation="0" wrapText="false" indent="0" shrinkToFit="false"/>
      <protection locked="true" hidden="false"/>
    </xf>
    <xf numFmtId="164" fontId="49" fillId="0" borderId="5" xfId="0" applyFont="true" applyBorder="true" applyAlignment="true" applyProtection="true">
      <alignment horizontal="center" vertical="center" textRotation="0" wrapText="true" indent="0" shrinkToFit="false"/>
      <protection locked="true" hidden="true"/>
    </xf>
    <xf numFmtId="164" fontId="51" fillId="29" borderId="5" xfId="0" applyFont="true" applyBorder="true" applyAlignment="true" applyProtection="true">
      <alignment horizontal="center" vertical="center" textRotation="0" wrapText="true" indent="0" shrinkToFit="false"/>
      <protection locked="true" hidden="true"/>
    </xf>
    <xf numFmtId="169" fontId="52" fillId="0" borderId="0" xfId="886" applyFont="true" applyBorder="false" applyAlignment="true" applyProtection="false">
      <alignment horizontal="right" vertical="bottom" textRotation="0" wrapText="false" indent="0" shrinkToFit="false"/>
      <protection locked="true" hidden="false"/>
    </xf>
    <xf numFmtId="169" fontId="48" fillId="0" borderId="0" xfId="886" applyFont="true" applyBorder="false" applyAlignment="true" applyProtection="false">
      <alignment horizontal="general" vertical="center" textRotation="0" wrapText="false" indent="0" shrinkToFit="false"/>
      <protection locked="true" hidden="false"/>
    </xf>
    <xf numFmtId="164" fontId="51" fillId="0" borderId="7" xfId="886" applyFont="true" applyBorder="true" applyAlignment="true" applyProtection="true">
      <alignment horizontal="center" vertical="center" textRotation="0" wrapText="true" indent="0" shrinkToFit="false"/>
      <protection locked="true" hidden="true"/>
    </xf>
    <xf numFmtId="172" fontId="55" fillId="0" borderId="12" xfId="886" applyFont="true" applyBorder="true" applyAlignment="true" applyProtection="true">
      <alignment horizontal="general" vertical="center" textRotation="0" wrapText="false" indent="0" shrinkToFit="false"/>
      <protection locked="true" hidden="true"/>
    </xf>
    <xf numFmtId="164" fontId="51" fillId="0" borderId="8" xfId="886" applyFont="true" applyBorder="true" applyAlignment="true" applyProtection="true">
      <alignment horizontal="general" vertical="center" textRotation="0" wrapText="false" indent="0" shrinkToFit="false"/>
      <protection locked="true" hidden="true"/>
    </xf>
    <xf numFmtId="164" fontId="51" fillId="0" borderId="11" xfId="886" applyFont="true" applyBorder="true" applyAlignment="true" applyProtection="true">
      <alignment horizontal="general" vertical="center" textRotation="0" wrapText="false" indent="0" shrinkToFit="false"/>
      <protection locked="true" hidden="true"/>
    </xf>
    <xf numFmtId="164" fontId="70" fillId="0" borderId="10" xfId="886" applyFont="true" applyBorder="true" applyAlignment="true" applyProtection="true">
      <alignment horizontal="center" vertical="center" textRotation="0" wrapText="false" indent="0" shrinkToFit="false"/>
      <protection locked="true" hidden="true"/>
    </xf>
    <xf numFmtId="182" fontId="51" fillId="0" borderId="9" xfId="886" applyFont="true" applyBorder="true" applyAlignment="true" applyProtection="true">
      <alignment horizontal="center" vertical="center" textRotation="0" wrapText="false" indent="0" shrinkToFit="false"/>
      <protection locked="true" hidden="true"/>
    </xf>
    <xf numFmtId="169" fontId="47" fillId="0" borderId="0" xfId="886" applyFont="true" applyBorder="false" applyAlignment="true" applyProtection="false">
      <alignment horizontal="right" vertical="bottom" textRotation="0" wrapText="false" indent="0" shrinkToFit="false"/>
      <protection locked="true" hidden="false"/>
    </xf>
    <xf numFmtId="169" fontId="53" fillId="0" borderId="0" xfId="886" applyFont="true" applyBorder="false" applyAlignment="true" applyProtection="false">
      <alignment horizontal="general" vertical="center" textRotation="0" wrapText="false" indent="0" shrinkToFit="false"/>
      <protection locked="true" hidden="false"/>
    </xf>
    <xf numFmtId="183" fontId="53" fillId="0" borderId="0" xfId="886" applyFont="true" applyBorder="false" applyAlignment="true" applyProtection="false">
      <alignment horizontal="general" vertical="center" textRotation="0" wrapText="false" indent="0" shrinkToFit="false"/>
      <protection locked="true" hidden="false"/>
    </xf>
    <xf numFmtId="164" fontId="52" fillId="0" borderId="0" xfId="886" applyFont="true" applyBorder="false" applyAlignment="true" applyProtection="false">
      <alignment horizontal="center" vertical="center" textRotation="0" wrapText="false" indent="0" shrinkToFit="false"/>
      <protection locked="true" hidden="false"/>
    </xf>
    <xf numFmtId="164" fontId="52" fillId="30" borderId="4" xfId="886" applyFont="true" applyBorder="true" applyAlignment="true" applyProtection="true">
      <alignment horizontal="center" vertical="center" textRotation="0" wrapText="false" indent="0" shrinkToFit="false"/>
      <protection locked="true" hidden="true"/>
    </xf>
    <xf numFmtId="164" fontId="0" fillId="0" borderId="0" xfId="886" applyFont="true" applyBorder="false" applyAlignment="true" applyProtection="false">
      <alignment horizontal="center" vertical="center" textRotation="0" wrapText="false" indent="0" shrinkToFit="false"/>
      <protection locked="true" hidden="false"/>
    </xf>
    <xf numFmtId="164" fontId="47" fillId="0" borderId="0" xfId="886" applyFont="true" applyBorder="false" applyAlignment="true" applyProtection="false">
      <alignment horizontal="center" vertical="center" textRotation="0" wrapText="false" indent="0" shrinkToFit="false"/>
      <protection locked="true" hidden="false"/>
    </xf>
    <xf numFmtId="164" fontId="0" fillId="0" borderId="0" xfId="886" applyFont="true" applyBorder="false" applyAlignment="true" applyProtection="false">
      <alignment horizontal="center" vertical="bottom" textRotation="0" wrapText="false" indent="0" shrinkToFit="false"/>
      <protection locked="true" hidden="false"/>
    </xf>
    <xf numFmtId="164" fontId="47" fillId="0" borderId="6" xfId="886" applyFont="true" applyBorder="true" applyAlignment="true" applyProtection="true">
      <alignment horizontal="center" vertical="center" textRotation="0" wrapText="false" indent="0" shrinkToFit="false"/>
      <protection locked="true" hidden="true"/>
    </xf>
    <xf numFmtId="164" fontId="47" fillId="0" borderId="6" xfId="886" applyFont="true" applyBorder="true" applyAlignment="false" applyProtection="true">
      <alignment horizontal="general" vertical="bottom" textRotation="0" wrapText="false" indent="0" shrinkToFit="false"/>
      <protection locked="true" hidden="true"/>
    </xf>
    <xf numFmtId="171" fontId="47" fillId="0" borderId="6" xfId="886" applyFont="true" applyBorder="true" applyAlignment="true" applyProtection="true">
      <alignment horizontal="right" vertical="center" textRotation="0" wrapText="false" indent="0" shrinkToFit="false"/>
      <protection locked="true" hidden="true"/>
    </xf>
    <xf numFmtId="164" fontId="47" fillId="0" borderId="6" xfId="886" applyFont="true" applyBorder="true" applyAlignment="true" applyProtection="true">
      <alignment horizontal="center" vertical="bottom" textRotation="0" wrapText="false" indent="0" shrinkToFit="false"/>
      <protection locked="true" hidden="true"/>
    </xf>
    <xf numFmtId="171" fontId="58" fillId="0" borderId="6" xfId="886" applyFont="true" applyBorder="true" applyAlignment="true" applyProtection="true">
      <alignment horizontal="center" vertical="bottom" textRotation="0" wrapText="false" indent="0" shrinkToFit="false"/>
      <protection locked="true" hidden="true"/>
    </xf>
    <xf numFmtId="171" fontId="47" fillId="0" borderId="6" xfId="886" applyFont="true" applyBorder="true" applyAlignment="true" applyProtection="true">
      <alignment horizontal="right" vertical="bottom" textRotation="0" wrapText="false" indent="0" shrinkToFit="false"/>
      <protection locked="true" hidden="true"/>
    </xf>
    <xf numFmtId="184" fontId="52" fillId="0" borderId="0" xfId="886" applyFont="true" applyBorder="false" applyAlignment="true" applyProtection="false">
      <alignment horizontal="right" vertical="bottom" textRotation="0" wrapText="false" indent="0" shrinkToFit="false"/>
      <protection locked="true" hidden="false"/>
    </xf>
    <xf numFmtId="185" fontId="53" fillId="0" borderId="0" xfId="886" applyFont="true" applyBorder="false" applyAlignment="true" applyProtection="false">
      <alignment horizontal="general" vertical="center" textRotation="0" wrapText="false" indent="0" shrinkToFit="false"/>
      <protection locked="true" hidden="false"/>
    </xf>
    <xf numFmtId="169" fontId="47" fillId="0" borderId="6" xfId="886" applyFont="true" applyBorder="true" applyAlignment="true" applyProtection="true">
      <alignment horizontal="right" vertical="bottom" textRotation="0" wrapText="false" indent="0" shrinkToFit="false"/>
      <protection locked="true" hidden="true"/>
    </xf>
    <xf numFmtId="184" fontId="47" fillId="0" borderId="0" xfId="886" applyFont="true" applyBorder="false" applyAlignment="true" applyProtection="false">
      <alignment horizontal="right" vertical="bottom" textRotation="0" wrapText="false" indent="0" shrinkToFit="false"/>
      <protection locked="true" hidden="false"/>
    </xf>
    <xf numFmtId="184" fontId="48" fillId="0" borderId="0" xfId="886" applyFont="true" applyBorder="false" applyAlignment="true" applyProtection="false">
      <alignment horizontal="center" vertical="center" textRotation="0" wrapText="false" indent="0" shrinkToFit="false"/>
      <protection locked="true" hidden="false"/>
    </xf>
    <xf numFmtId="169" fontId="47" fillId="0" borderId="0" xfId="886" applyFont="true" applyBorder="false" applyAlignment="true" applyProtection="false">
      <alignment horizontal="general" vertical="center" textRotation="0" wrapText="false" indent="0" shrinkToFit="false"/>
      <protection locked="true" hidden="false"/>
    </xf>
    <xf numFmtId="187" fontId="47" fillId="0" borderId="0" xfId="886" applyFont="true" applyBorder="false" applyAlignment="true" applyProtection="false">
      <alignment horizontal="general" vertical="center" textRotation="0" wrapText="false" indent="0" shrinkToFit="false"/>
      <protection locked="true" hidden="false"/>
    </xf>
    <xf numFmtId="171" fontId="58" fillId="0" borderId="6" xfId="886" applyFont="true" applyBorder="true" applyAlignment="true" applyProtection="true">
      <alignment horizontal="center" vertical="bottom" textRotation="0" wrapText="false" indent="0" shrinkToFit="false"/>
      <protection locked="true" hidden="true"/>
    </xf>
    <xf numFmtId="164" fontId="47" fillId="0" borderId="0" xfId="886" applyFont="true" applyBorder="false" applyAlignment="false" applyProtection="false">
      <alignment horizontal="general" vertical="bottom" textRotation="0" wrapText="false" indent="0" shrinkToFit="false"/>
      <protection locked="true" hidden="false"/>
    </xf>
    <xf numFmtId="186" fontId="52" fillId="0" borderId="6" xfId="886" applyFont="true" applyBorder="true" applyAlignment="true" applyProtection="true">
      <alignment horizontal="center" vertical="center" textRotation="0" wrapText="false" indent="0" shrinkToFit="false"/>
      <protection locked="true" hidden="true"/>
    </xf>
    <xf numFmtId="169" fontId="54" fillId="26" borderId="6" xfId="886" applyFont="true" applyBorder="true" applyAlignment="true" applyProtection="true">
      <alignment horizontal="center" vertical="center" textRotation="0" wrapText="false" indent="0" shrinkToFit="false"/>
      <protection locked="true" hidden="true"/>
    </xf>
    <xf numFmtId="171" fontId="54" fillId="26" borderId="6" xfId="886" applyFont="true" applyBorder="true" applyAlignment="true" applyProtection="true">
      <alignment horizontal="general" vertical="center" textRotation="0" wrapText="false" indent="0" shrinkToFit="false"/>
      <protection locked="true" hidden="true"/>
    </xf>
    <xf numFmtId="169" fontId="52" fillId="0" borderId="0" xfId="886" applyFont="true" applyBorder="false" applyAlignment="true" applyProtection="false">
      <alignment horizontal="general" vertical="center" textRotation="0" wrapText="false" indent="0" shrinkToFit="false"/>
      <protection locked="true" hidden="false"/>
    </xf>
    <xf numFmtId="164" fontId="0" fillId="0" borderId="5" xfId="0" applyFont="false" applyBorder="true" applyAlignment="false" applyProtection="true">
      <alignment horizontal="general" vertical="bottom" textRotation="0" wrapText="false" indent="0" shrinkToFit="false"/>
      <protection locked="true" hidden="true"/>
    </xf>
    <xf numFmtId="171" fontId="47" fillId="0" borderId="6" xfId="886" applyFont="true" applyBorder="true" applyAlignment="true" applyProtection="true">
      <alignment horizontal="general" vertical="center" textRotation="0" wrapText="false" indent="0" shrinkToFit="false"/>
      <protection locked="true" hidden="true"/>
    </xf>
    <xf numFmtId="164" fontId="0" fillId="0" borderId="8" xfId="0" applyFont="false" applyBorder="true" applyAlignment="true" applyProtection="true">
      <alignment horizontal="general" vertical="bottom" textRotation="0" wrapText="false" indent="0" shrinkToFit="false"/>
      <protection locked="true" hidden="true"/>
    </xf>
    <xf numFmtId="186" fontId="47" fillId="0" borderId="6" xfId="886" applyFont="true" applyBorder="true" applyAlignment="true" applyProtection="true">
      <alignment horizontal="general" vertical="center" textRotation="0" wrapText="false" indent="0" shrinkToFit="false"/>
      <protection locked="true" hidden="true"/>
    </xf>
    <xf numFmtId="186" fontId="47" fillId="31" borderId="6" xfId="886" applyFont="true" applyBorder="true" applyAlignment="true" applyProtection="true">
      <alignment horizontal="general" vertical="center" textRotation="0" wrapText="false" indent="0" shrinkToFit="false"/>
      <protection locked="true" hidden="true"/>
    </xf>
    <xf numFmtId="164" fontId="0" fillId="0" borderId="10" xfId="0" applyFont="false" applyBorder="true" applyAlignment="true" applyProtection="true">
      <alignment horizontal="general" vertical="bottom" textRotation="0" wrapText="false" indent="0" shrinkToFit="false"/>
      <protection locked="true" hidden="true"/>
    </xf>
    <xf numFmtId="164" fontId="0" fillId="0" borderId="8" xfId="0" applyFont="false" applyBorder="true" applyAlignment="true" applyProtection="true">
      <alignment horizontal="general" vertical="bottom" textRotation="0" wrapText="false" indent="0" shrinkToFit="false"/>
      <protection locked="true" hidden="true"/>
    </xf>
    <xf numFmtId="164" fontId="0" fillId="0" borderId="11" xfId="0" applyFont="false" applyBorder="true" applyAlignment="true" applyProtection="true">
      <alignment horizontal="general" vertical="bottom" textRotation="0" wrapText="false" indent="0" shrinkToFit="false"/>
      <protection locked="true" hidden="true"/>
    </xf>
    <xf numFmtId="164" fontId="52" fillId="0" borderId="6" xfId="886" applyFont="true" applyBorder="true" applyAlignment="true" applyProtection="true">
      <alignment horizontal="center" vertical="center" textRotation="0" wrapText="false" indent="0" shrinkToFit="false"/>
      <protection locked="true" hidden="true"/>
    </xf>
    <xf numFmtId="171" fontId="71" fillId="26" borderId="6" xfId="886" applyFont="true" applyBorder="true" applyAlignment="true" applyProtection="true">
      <alignment horizontal="general" vertical="center" textRotation="0" wrapText="false" indent="0" shrinkToFit="false"/>
      <protection locked="true" hidden="true"/>
    </xf>
    <xf numFmtId="164" fontId="47" fillId="0" borderId="0" xfId="886" applyFont="true" applyBorder="false" applyAlignment="true" applyProtection="false">
      <alignment horizontal="right" vertical="center" textRotation="0" wrapText="false" indent="0" shrinkToFit="false"/>
      <protection locked="true" hidden="false"/>
    </xf>
    <xf numFmtId="169" fontId="65" fillId="0" borderId="0" xfId="886" applyFont="true" applyBorder="false" applyAlignment="true" applyProtection="false">
      <alignment horizontal="right" vertical="bottom" textRotation="0" wrapText="false" indent="0" shrinkToFit="false"/>
      <protection locked="true" hidden="false"/>
    </xf>
    <xf numFmtId="169" fontId="14" fillId="0" borderId="0" xfId="886" applyFont="true" applyBorder="false" applyAlignment="true" applyProtection="false">
      <alignment horizontal="general" vertical="center" textRotation="0" wrapText="false" indent="0" shrinkToFit="false"/>
      <protection locked="true" hidden="false"/>
    </xf>
    <xf numFmtId="169" fontId="14" fillId="0" borderId="0" xfId="886" applyFont="true" applyBorder="false" applyAlignment="true" applyProtection="false">
      <alignment horizontal="center" vertical="center" textRotation="0" wrapText="false" indent="0" shrinkToFit="false"/>
      <protection locked="true" hidden="false"/>
    </xf>
    <xf numFmtId="169" fontId="65" fillId="0" borderId="0" xfId="886" applyFont="true" applyBorder="false" applyAlignment="true" applyProtection="false">
      <alignment horizontal="general" vertical="center" textRotation="0" wrapText="false" indent="0" shrinkToFit="false"/>
      <protection locked="true" hidden="false"/>
    </xf>
    <xf numFmtId="169" fontId="65" fillId="0" borderId="0" xfId="886"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true">
      <alignment horizontal="general" vertical="bottom" textRotation="0" wrapText="false" indent="0" shrinkToFit="false"/>
      <protection locked="true" hidden="true"/>
    </xf>
    <xf numFmtId="164" fontId="0" fillId="0" borderId="0" xfId="0" applyFont="true" applyBorder="false" applyAlignment="true" applyProtection="true">
      <alignment horizontal="center" vertical="bottom" textRotation="0" wrapText="false" indent="0" shrinkToFit="false"/>
      <protection locked="true" hidden="true"/>
    </xf>
    <xf numFmtId="164" fontId="49" fillId="0" borderId="4" xfId="0" applyFont="true" applyBorder="true" applyAlignment="true" applyProtection="true">
      <alignment horizontal="center" vertical="center" textRotation="0" wrapText="true" indent="0" shrinkToFit="false"/>
      <protection locked="true" hidden="true"/>
    </xf>
    <xf numFmtId="164" fontId="49" fillId="0" borderId="5" xfId="0" applyFont="true" applyBorder="true" applyAlignment="true" applyProtection="true">
      <alignment horizontal="center" vertical="center" textRotation="0" wrapText="true" indent="0" shrinkToFit="false"/>
      <protection locked="true" hidden="true"/>
    </xf>
    <xf numFmtId="164" fontId="51" fillId="29" borderId="13" xfId="0" applyFont="true" applyBorder="true" applyAlignment="true" applyProtection="true">
      <alignment horizontal="center" vertical="center" textRotation="0" wrapText="true" indent="0" shrinkToFit="false"/>
      <protection locked="true" hidden="true"/>
    </xf>
    <xf numFmtId="172" fontId="55" fillId="0" borderId="6" xfId="886" applyFont="true" applyBorder="true" applyAlignment="true" applyProtection="true">
      <alignment horizontal="center" vertical="center" textRotation="0" wrapText="true" indent="0" shrinkToFit="false"/>
      <protection locked="true" hidden="true"/>
    </xf>
    <xf numFmtId="164" fontId="66" fillId="30" borderId="6" xfId="0" applyFont="true" applyBorder="true" applyAlignment="true" applyProtection="true">
      <alignment horizontal="center" vertical="bottom" textRotation="0" wrapText="false" indent="0" shrinkToFit="false"/>
      <protection locked="true" hidden="true"/>
    </xf>
    <xf numFmtId="164" fontId="67" fillId="0" borderId="6" xfId="0" applyFont="true" applyBorder="true" applyAlignment="true" applyProtection="true">
      <alignment horizontal="center" vertical="bottom" textRotation="0" wrapText="false" indent="0" shrinkToFit="false"/>
      <protection locked="true" hidden="true"/>
    </xf>
    <xf numFmtId="164" fontId="0" fillId="0" borderId="6" xfId="0" applyFont="true" applyBorder="true" applyAlignment="true" applyProtection="true">
      <alignment horizontal="center" vertical="bottom" textRotation="0" wrapText="false" indent="0" shrinkToFit="false"/>
      <protection locked="true" hidden="true"/>
    </xf>
    <xf numFmtId="190" fontId="0" fillId="0" borderId="6" xfId="0" applyFont="false" applyBorder="true" applyAlignment="true" applyProtection="true">
      <alignment horizontal="center" vertical="bottom" textRotation="0" wrapText="false" indent="0" shrinkToFit="false"/>
      <protection locked="false" hidden="false"/>
    </xf>
    <xf numFmtId="171" fontId="0" fillId="0" borderId="6" xfId="0" applyFont="false" applyBorder="true" applyAlignment="true" applyProtection="true">
      <alignment horizontal="center" vertical="bottom" textRotation="0" wrapText="false" indent="0" shrinkToFit="false"/>
      <protection locked="false" hidden="false"/>
    </xf>
    <xf numFmtId="171" fontId="68" fillId="0" borderId="6" xfId="886" applyFont="true" applyBorder="true" applyAlignment="true" applyProtection="true">
      <alignment horizontal="center" vertical="center" textRotation="0" wrapText="false" indent="0" shrinkToFit="false"/>
      <protection locked="false" hidden="false"/>
    </xf>
    <xf numFmtId="164" fontId="66" fillId="0" borderId="6" xfId="0" applyFont="true" applyBorder="true" applyAlignment="true" applyProtection="true">
      <alignment horizontal="center" vertical="bottom" textRotation="0" wrapText="false" indent="0" shrinkToFit="false"/>
      <protection locked="true" hidden="true"/>
    </xf>
    <xf numFmtId="171" fontId="69" fillId="0" borderId="6" xfId="886" applyFont="true" applyBorder="true" applyAlignment="true" applyProtection="true">
      <alignment horizontal="center" vertical="center" textRotation="0" wrapText="false" indent="0" shrinkToFit="false"/>
      <protection locked="true" hidden="true"/>
    </xf>
    <xf numFmtId="164" fontId="0" fillId="0" borderId="5" xfId="0" applyFont="false" applyBorder="true" applyAlignment="false" applyProtection="true">
      <alignment horizontal="general" vertical="bottom" textRotation="0" wrapText="false" indent="0" shrinkToFit="false"/>
      <protection locked="true" hidden="true"/>
    </xf>
    <xf numFmtId="164" fontId="67" fillId="0" borderId="6" xfId="0" applyFont="true" applyBorder="true" applyAlignment="false" applyProtection="true">
      <alignment horizontal="general" vertical="bottom" textRotation="0" wrapText="false" indent="0" shrinkToFit="false"/>
      <protection locked="true" hidden="true"/>
    </xf>
    <xf numFmtId="164" fontId="67" fillId="0" borderId="0" xfId="0" applyFont="true" applyBorder="false" applyAlignment="false" applyProtection="false">
      <alignment horizontal="general" vertical="bottom" textRotation="0" wrapText="false" indent="0" shrinkToFit="false"/>
      <protection locked="true" hidden="false"/>
    </xf>
    <xf numFmtId="171" fontId="0" fillId="0" borderId="0" xfId="0" applyFont="false" applyBorder="false" applyAlignment="false" applyProtection="false">
      <alignment horizontal="general" vertical="bottom" textRotation="0" wrapText="false" indent="0" shrinkToFit="false"/>
      <protection locked="true" hidden="false"/>
    </xf>
  </cellXfs>
  <cellStyles count="1575">
    <cellStyle name="Normal" xfId="0" builtinId="0"/>
    <cellStyle name="Comma" xfId="15" builtinId="3"/>
    <cellStyle name="Comma [0]" xfId="16" builtinId="6"/>
    <cellStyle name="Currency" xfId="17" builtinId="4"/>
    <cellStyle name="Currency [0]" xfId="18" builtinId="7"/>
    <cellStyle name="Percent" xfId="19" builtinId="5"/>
    <cellStyle name="20% - Ênfase1 2" xfId="20"/>
    <cellStyle name="20% - Ênfase2 2" xfId="21"/>
    <cellStyle name="20% - Ênfase3 2" xfId="22"/>
    <cellStyle name="20% - Ênfase4 2" xfId="23"/>
    <cellStyle name="20% - Ênfase5 2" xfId="24"/>
    <cellStyle name="20% - Ênfase6 2" xfId="25"/>
    <cellStyle name="40% - Ênfase1 2" xfId="26"/>
    <cellStyle name="40% - Ênfase2 2" xfId="27"/>
    <cellStyle name="40% - Ênfase3 2" xfId="28"/>
    <cellStyle name="40% - Ênfase4 2" xfId="29"/>
    <cellStyle name="40% - Ênfase5 2" xfId="30"/>
    <cellStyle name="40% - Ênfase6 2" xfId="31"/>
    <cellStyle name="60% - Ênfase1 2" xfId="32"/>
    <cellStyle name="60% - Ênfase2 2" xfId="33"/>
    <cellStyle name="60% - Ênfase3 2" xfId="34"/>
    <cellStyle name="60% - Ênfase4 2" xfId="35"/>
    <cellStyle name="60% - Ênfase5 2" xfId="36"/>
    <cellStyle name="60% - Ênfase6 2" xfId="37"/>
    <cellStyle name="Accent 1 5" xfId="38"/>
    <cellStyle name="Accent 2 6" xfId="39"/>
    <cellStyle name="Accent 3 7" xfId="40"/>
    <cellStyle name="Accent 4" xfId="41"/>
    <cellStyle name="Bad 8" xfId="42"/>
    <cellStyle name="Bom 2" xfId="43"/>
    <cellStyle name="Cálculo 2" xfId="44"/>
    <cellStyle name="Célula de Verificação 2" xfId="45"/>
    <cellStyle name="Célula Vinculada 2" xfId="46"/>
    <cellStyle name="Entrada 2" xfId="47"/>
    <cellStyle name="Error 9" xfId="48"/>
    <cellStyle name="Footnote 10" xfId="49"/>
    <cellStyle name="Good 11" xfId="50"/>
    <cellStyle name="Heading 1 13" xfId="51"/>
    <cellStyle name="Heading 12" xfId="52"/>
    <cellStyle name="Heading 2 14" xfId="53"/>
    <cellStyle name="Hyperlink 15" xfId="54"/>
    <cellStyle name="Incorreto" xfId="55"/>
    <cellStyle name="Moeda 10" xfId="56"/>
    <cellStyle name="Moeda 100" xfId="57"/>
    <cellStyle name="Moeda 101" xfId="58"/>
    <cellStyle name="Moeda 102" xfId="59"/>
    <cellStyle name="Moeda 103" xfId="60"/>
    <cellStyle name="Moeda 104" xfId="61"/>
    <cellStyle name="Moeda 105" xfId="62"/>
    <cellStyle name="Moeda 106" xfId="63"/>
    <cellStyle name="Moeda 107" xfId="64"/>
    <cellStyle name="Moeda 108" xfId="65"/>
    <cellStyle name="Moeda 11" xfId="66"/>
    <cellStyle name="Moeda 12" xfId="67"/>
    <cellStyle name="Moeda 13" xfId="68"/>
    <cellStyle name="Moeda 14" xfId="69"/>
    <cellStyle name="Moeda 15" xfId="70"/>
    <cellStyle name="Moeda 16" xfId="71"/>
    <cellStyle name="Moeda 17" xfId="72"/>
    <cellStyle name="Moeda 18" xfId="73"/>
    <cellStyle name="Moeda 19" xfId="74"/>
    <cellStyle name="Moeda 2" xfId="75"/>
    <cellStyle name="Moeda 20" xfId="76"/>
    <cellStyle name="Moeda 21" xfId="77"/>
    <cellStyle name="Moeda 22" xfId="78"/>
    <cellStyle name="Moeda 23" xfId="79"/>
    <cellStyle name="Moeda 24" xfId="80"/>
    <cellStyle name="Moeda 25" xfId="81"/>
    <cellStyle name="Moeda 26" xfId="82"/>
    <cellStyle name="Moeda 27" xfId="83"/>
    <cellStyle name="Moeda 28" xfId="84"/>
    <cellStyle name="Moeda 29" xfId="85"/>
    <cellStyle name="Moeda 3" xfId="86"/>
    <cellStyle name="Moeda 3 2" xfId="87"/>
    <cellStyle name="Moeda 30" xfId="88"/>
    <cellStyle name="Moeda 31" xfId="89"/>
    <cellStyle name="Moeda 32" xfId="90"/>
    <cellStyle name="Moeda 33" xfId="91"/>
    <cellStyle name="Moeda 34" xfId="92"/>
    <cellStyle name="Moeda 35" xfId="93"/>
    <cellStyle name="Moeda 36" xfId="94"/>
    <cellStyle name="Moeda 37" xfId="95"/>
    <cellStyle name="Moeda 38" xfId="96"/>
    <cellStyle name="Moeda 39" xfId="97"/>
    <cellStyle name="Moeda 4" xfId="98"/>
    <cellStyle name="Moeda 40" xfId="99"/>
    <cellStyle name="Moeda 41" xfId="100"/>
    <cellStyle name="Moeda 42" xfId="101"/>
    <cellStyle name="Moeda 43" xfId="102"/>
    <cellStyle name="Moeda 44" xfId="103"/>
    <cellStyle name="Moeda 45" xfId="104"/>
    <cellStyle name="Moeda 46" xfId="105"/>
    <cellStyle name="Moeda 47" xfId="106"/>
    <cellStyle name="Moeda 48" xfId="107"/>
    <cellStyle name="Moeda 49" xfId="108"/>
    <cellStyle name="Moeda 5" xfId="109"/>
    <cellStyle name="Moeda 50" xfId="110"/>
    <cellStyle name="Moeda 51" xfId="111"/>
    <cellStyle name="Moeda 52" xfId="112"/>
    <cellStyle name="Moeda 53" xfId="113"/>
    <cellStyle name="Moeda 54" xfId="114"/>
    <cellStyle name="Moeda 55" xfId="115"/>
    <cellStyle name="Moeda 56" xfId="116"/>
    <cellStyle name="Moeda 57" xfId="117"/>
    <cellStyle name="Moeda 58" xfId="118"/>
    <cellStyle name="Moeda 59" xfId="119"/>
    <cellStyle name="Moeda 6" xfId="120"/>
    <cellStyle name="Moeda 60" xfId="121"/>
    <cellStyle name="Moeda 61" xfId="122"/>
    <cellStyle name="Moeda 62" xfId="123"/>
    <cellStyle name="Moeda 63" xfId="124"/>
    <cellStyle name="Moeda 64" xfId="125"/>
    <cellStyle name="Moeda 65" xfId="126"/>
    <cellStyle name="Moeda 66" xfId="127"/>
    <cellStyle name="Moeda 67" xfId="128"/>
    <cellStyle name="Moeda 68" xfId="129"/>
    <cellStyle name="Moeda 69" xfId="130"/>
    <cellStyle name="Moeda 7" xfId="131"/>
    <cellStyle name="Moeda 70" xfId="132"/>
    <cellStyle name="Moeda 71" xfId="133"/>
    <cellStyle name="Moeda 72" xfId="134"/>
    <cellStyle name="Moeda 73" xfId="135"/>
    <cellStyle name="Moeda 74" xfId="136"/>
    <cellStyle name="Moeda 75" xfId="137"/>
    <cellStyle name="Moeda 76" xfId="138"/>
    <cellStyle name="Moeda 77" xfId="139"/>
    <cellStyle name="Moeda 78" xfId="140"/>
    <cellStyle name="Moeda 79" xfId="141"/>
    <cellStyle name="Moeda 8" xfId="142"/>
    <cellStyle name="Moeda 80" xfId="143"/>
    <cellStyle name="Moeda 81" xfId="144"/>
    <cellStyle name="Moeda 82" xfId="145"/>
    <cellStyle name="Moeda 83" xfId="146"/>
    <cellStyle name="Moeda 84" xfId="147"/>
    <cellStyle name="Moeda 85" xfId="148"/>
    <cellStyle name="Moeda 86" xfId="149"/>
    <cellStyle name="Moeda 87" xfId="150"/>
    <cellStyle name="Moeda 88" xfId="151"/>
    <cellStyle name="Moeda 89" xfId="152"/>
    <cellStyle name="Moeda 9" xfId="153"/>
    <cellStyle name="Moeda 90" xfId="154"/>
    <cellStyle name="Moeda 91" xfId="155"/>
    <cellStyle name="Moeda 92" xfId="156"/>
    <cellStyle name="Moeda 93" xfId="157"/>
    <cellStyle name="Moeda 94" xfId="158"/>
    <cellStyle name="Moeda 95" xfId="159"/>
    <cellStyle name="Moeda 96" xfId="160"/>
    <cellStyle name="Moeda 97" xfId="161"/>
    <cellStyle name="Moeda 98" xfId="162"/>
    <cellStyle name="Moeda 99" xfId="163"/>
    <cellStyle name="Neutra" xfId="164"/>
    <cellStyle name="Neutral 16" xfId="165"/>
    <cellStyle name="Normal 10" xfId="166"/>
    <cellStyle name="Normal 10 10" xfId="167"/>
    <cellStyle name="Normal 10 11" xfId="168"/>
    <cellStyle name="Normal 10 12" xfId="169"/>
    <cellStyle name="Normal 10 13" xfId="170"/>
    <cellStyle name="Normal 10 14" xfId="171"/>
    <cellStyle name="Normal 10 15" xfId="172"/>
    <cellStyle name="Normal 10 16" xfId="173"/>
    <cellStyle name="Normal 10 17" xfId="174"/>
    <cellStyle name="Normal 10 18" xfId="175"/>
    <cellStyle name="Normal 10 19" xfId="176"/>
    <cellStyle name="Normal 10 2" xfId="177"/>
    <cellStyle name="Normal 10 20" xfId="178"/>
    <cellStyle name="Normal 10 21" xfId="179"/>
    <cellStyle name="Normal 10 22" xfId="180"/>
    <cellStyle name="Normal 10 23" xfId="181"/>
    <cellStyle name="Normal 10 24" xfId="182"/>
    <cellStyle name="Normal 10 25" xfId="183"/>
    <cellStyle name="Normal 10 26" xfId="184"/>
    <cellStyle name="Normal 10 27" xfId="185"/>
    <cellStyle name="Normal 10 28" xfId="186"/>
    <cellStyle name="Normal 10 29" xfId="187"/>
    <cellStyle name="Normal 10 3" xfId="188"/>
    <cellStyle name="Normal 10 30" xfId="189"/>
    <cellStyle name="Normal 10 31" xfId="190"/>
    <cellStyle name="Normal 10 32" xfId="191"/>
    <cellStyle name="Normal 10 33" xfId="192"/>
    <cellStyle name="Normal 10 34" xfId="193"/>
    <cellStyle name="Normal 10 35" xfId="194"/>
    <cellStyle name="Normal 10 36" xfId="195"/>
    <cellStyle name="Normal 10 37" xfId="196"/>
    <cellStyle name="Normal 10 38" xfId="197"/>
    <cellStyle name="Normal 10 39" xfId="198"/>
    <cellStyle name="Normal 10 4" xfId="199"/>
    <cellStyle name="Normal 10 40" xfId="200"/>
    <cellStyle name="Normal 10 41" xfId="201"/>
    <cellStyle name="Normal 10 42" xfId="202"/>
    <cellStyle name="Normal 10 43" xfId="203"/>
    <cellStyle name="Normal 10 44" xfId="204"/>
    <cellStyle name="Normal 10 45" xfId="205"/>
    <cellStyle name="Normal 10 46" xfId="206"/>
    <cellStyle name="Normal 10 47" xfId="207"/>
    <cellStyle name="Normal 10 48" xfId="208"/>
    <cellStyle name="Normal 10 49" xfId="209"/>
    <cellStyle name="Normal 10 5" xfId="210"/>
    <cellStyle name="Normal 10 50" xfId="211"/>
    <cellStyle name="Normal 10 51" xfId="212"/>
    <cellStyle name="Normal 10 52" xfId="213"/>
    <cellStyle name="Normal 10 53" xfId="214"/>
    <cellStyle name="Normal 10 54" xfId="215"/>
    <cellStyle name="Normal 10 55" xfId="216"/>
    <cellStyle name="Normal 10 56" xfId="217"/>
    <cellStyle name="Normal 10 57" xfId="218"/>
    <cellStyle name="Normal 10 58" xfId="219"/>
    <cellStyle name="Normal 10 59" xfId="220"/>
    <cellStyle name="Normal 10 6" xfId="221"/>
    <cellStyle name="Normal 10 60" xfId="222"/>
    <cellStyle name="Normal 10 61" xfId="223"/>
    <cellStyle name="Normal 10 62" xfId="224"/>
    <cellStyle name="Normal 10 63" xfId="225"/>
    <cellStyle name="Normal 10 64" xfId="226"/>
    <cellStyle name="Normal 10 65" xfId="227"/>
    <cellStyle name="Normal 10 66" xfId="228"/>
    <cellStyle name="Normal 10 67" xfId="229"/>
    <cellStyle name="Normal 10 68" xfId="230"/>
    <cellStyle name="Normal 10 69" xfId="231"/>
    <cellStyle name="Normal 10 7" xfId="232"/>
    <cellStyle name="Normal 10 70" xfId="233"/>
    <cellStyle name="Normal 10 71" xfId="234"/>
    <cellStyle name="Normal 10 72" xfId="235"/>
    <cellStyle name="Normal 10 8" xfId="236"/>
    <cellStyle name="Normal 10 9" xfId="237"/>
    <cellStyle name="Normal 11" xfId="238"/>
    <cellStyle name="Normal 11 10" xfId="239"/>
    <cellStyle name="Normal 11 11" xfId="240"/>
    <cellStyle name="Normal 11 12" xfId="241"/>
    <cellStyle name="Normal 11 13" xfId="242"/>
    <cellStyle name="Normal 11 14" xfId="243"/>
    <cellStyle name="Normal 11 15" xfId="244"/>
    <cellStyle name="Normal 11 16" xfId="245"/>
    <cellStyle name="Normal 11 17" xfId="246"/>
    <cellStyle name="Normal 11 18" xfId="247"/>
    <cellStyle name="Normal 11 19" xfId="248"/>
    <cellStyle name="Normal 11 2" xfId="249"/>
    <cellStyle name="Normal 11 20" xfId="250"/>
    <cellStyle name="Normal 11 21" xfId="251"/>
    <cellStyle name="Normal 11 22" xfId="252"/>
    <cellStyle name="Normal 11 23" xfId="253"/>
    <cellStyle name="Normal 11 24" xfId="254"/>
    <cellStyle name="Normal 11 25" xfId="255"/>
    <cellStyle name="Normal 11 26" xfId="256"/>
    <cellStyle name="Normal 11 27" xfId="257"/>
    <cellStyle name="Normal 11 28" xfId="258"/>
    <cellStyle name="Normal 11 29" xfId="259"/>
    <cellStyle name="Normal 11 3" xfId="260"/>
    <cellStyle name="Normal 11 30" xfId="261"/>
    <cellStyle name="Normal 11 31" xfId="262"/>
    <cellStyle name="Normal 11 32" xfId="263"/>
    <cellStyle name="Normal 11 33" xfId="264"/>
    <cellStyle name="Normal 11 34" xfId="265"/>
    <cellStyle name="Normal 11 35" xfId="266"/>
    <cellStyle name="Normal 11 36" xfId="267"/>
    <cellStyle name="Normal 11 37" xfId="268"/>
    <cellStyle name="Normal 11 38" xfId="269"/>
    <cellStyle name="Normal 11 39" xfId="270"/>
    <cellStyle name="Normal 11 4" xfId="271"/>
    <cellStyle name="Normal 11 40" xfId="272"/>
    <cellStyle name="Normal 11 41" xfId="273"/>
    <cellStyle name="Normal 11 42" xfId="274"/>
    <cellStyle name="Normal 11 43" xfId="275"/>
    <cellStyle name="Normal 11 44" xfId="276"/>
    <cellStyle name="Normal 11 45" xfId="277"/>
    <cellStyle name="Normal 11 46" xfId="278"/>
    <cellStyle name="Normal 11 47" xfId="279"/>
    <cellStyle name="Normal 11 48" xfId="280"/>
    <cellStyle name="Normal 11 49" xfId="281"/>
    <cellStyle name="Normal 11 5" xfId="282"/>
    <cellStyle name="Normal 11 50" xfId="283"/>
    <cellStyle name="Normal 11 51" xfId="284"/>
    <cellStyle name="Normal 11 52" xfId="285"/>
    <cellStyle name="Normal 11 53" xfId="286"/>
    <cellStyle name="Normal 11 54" xfId="287"/>
    <cellStyle name="Normal 11 55" xfId="288"/>
    <cellStyle name="Normal 11 56" xfId="289"/>
    <cellStyle name="Normal 11 57" xfId="290"/>
    <cellStyle name="Normal 11 58" xfId="291"/>
    <cellStyle name="Normal 11 59" xfId="292"/>
    <cellStyle name="Normal 11 6" xfId="293"/>
    <cellStyle name="Normal 11 60" xfId="294"/>
    <cellStyle name="Normal 11 61" xfId="295"/>
    <cellStyle name="Normal 11 62" xfId="296"/>
    <cellStyle name="Normal 11 63" xfId="297"/>
    <cellStyle name="Normal 11 64" xfId="298"/>
    <cellStyle name="Normal 11 65" xfId="299"/>
    <cellStyle name="Normal 11 66" xfId="300"/>
    <cellStyle name="Normal 11 67" xfId="301"/>
    <cellStyle name="Normal 11 68" xfId="302"/>
    <cellStyle name="Normal 11 69" xfId="303"/>
    <cellStyle name="Normal 11 7" xfId="304"/>
    <cellStyle name="Normal 11 70" xfId="305"/>
    <cellStyle name="Normal 11 71" xfId="306"/>
    <cellStyle name="Normal 11 72" xfId="307"/>
    <cellStyle name="Normal 11 8" xfId="308"/>
    <cellStyle name="Normal 11 9" xfId="309"/>
    <cellStyle name="Normal 12" xfId="310"/>
    <cellStyle name="Normal 12 10" xfId="311"/>
    <cellStyle name="Normal 12 11" xfId="312"/>
    <cellStyle name="Normal 12 12" xfId="313"/>
    <cellStyle name="Normal 12 13" xfId="314"/>
    <cellStyle name="Normal 12 14" xfId="315"/>
    <cellStyle name="Normal 12 15" xfId="316"/>
    <cellStyle name="Normal 12 16" xfId="317"/>
    <cellStyle name="Normal 12 17" xfId="318"/>
    <cellStyle name="Normal 12 18" xfId="319"/>
    <cellStyle name="Normal 12 19" xfId="320"/>
    <cellStyle name="Normal 12 2" xfId="321"/>
    <cellStyle name="Normal 12 20" xfId="322"/>
    <cellStyle name="Normal 12 21" xfId="323"/>
    <cellStyle name="Normal 12 22" xfId="324"/>
    <cellStyle name="Normal 12 23" xfId="325"/>
    <cellStyle name="Normal 12 24" xfId="326"/>
    <cellStyle name="Normal 12 25" xfId="327"/>
    <cellStyle name="Normal 12 26" xfId="328"/>
    <cellStyle name="Normal 12 27" xfId="329"/>
    <cellStyle name="Normal 12 28" xfId="330"/>
    <cellStyle name="Normal 12 29" xfId="331"/>
    <cellStyle name="Normal 12 3" xfId="332"/>
    <cellStyle name="Normal 12 30" xfId="333"/>
    <cellStyle name="Normal 12 31" xfId="334"/>
    <cellStyle name="Normal 12 32" xfId="335"/>
    <cellStyle name="Normal 12 33" xfId="336"/>
    <cellStyle name="Normal 12 34" xfId="337"/>
    <cellStyle name="Normal 12 35" xfId="338"/>
    <cellStyle name="Normal 12 36" xfId="339"/>
    <cellStyle name="Normal 12 37" xfId="340"/>
    <cellStyle name="Normal 12 38" xfId="341"/>
    <cellStyle name="Normal 12 39" xfId="342"/>
    <cellStyle name="Normal 12 4" xfId="343"/>
    <cellStyle name="Normal 12 40" xfId="344"/>
    <cellStyle name="Normal 12 41" xfId="345"/>
    <cellStyle name="Normal 12 42" xfId="346"/>
    <cellStyle name="Normal 12 43" xfId="347"/>
    <cellStyle name="Normal 12 44" xfId="348"/>
    <cellStyle name="Normal 12 45" xfId="349"/>
    <cellStyle name="Normal 12 46" xfId="350"/>
    <cellStyle name="Normal 12 47" xfId="351"/>
    <cellStyle name="Normal 12 48" xfId="352"/>
    <cellStyle name="Normal 12 49" xfId="353"/>
    <cellStyle name="Normal 12 5" xfId="354"/>
    <cellStyle name="Normal 12 50" xfId="355"/>
    <cellStyle name="Normal 12 51" xfId="356"/>
    <cellStyle name="Normal 12 52" xfId="357"/>
    <cellStyle name="Normal 12 53" xfId="358"/>
    <cellStyle name="Normal 12 54" xfId="359"/>
    <cellStyle name="Normal 12 55" xfId="360"/>
    <cellStyle name="Normal 12 56" xfId="361"/>
    <cellStyle name="Normal 12 57" xfId="362"/>
    <cellStyle name="Normal 12 58" xfId="363"/>
    <cellStyle name="Normal 12 59" xfId="364"/>
    <cellStyle name="Normal 12 6" xfId="365"/>
    <cellStyle name="Normal 12 60" xfId="366"/>
    <cellStyle name="Normal 12 61" xfId="367"/>
    <cellStyle name="Normal 12 62" xfId="368"/>
    <cellStyle name="Normal 12 63" xfId="369"/>
    <cellStyle name="Normal 12 64" xfId="370"/>
    <cellStyle name="Normal 12 65" xfId="371"/>
    <cellStyle name="Normal 12 66" xfId="372"/>
    <cellStyle name="Normal 12 67" xfId="373"/>
    <cellStyle name="Normal 12 68" xfId="374"/>
    <cellStyle name="Normal 12 69" xfId="375"/>
    <cellStyle name="Normal 12 7" xfId="376"/>
    <cellStyle name="Normal 12 70" xfId="377"/>
    <cellStyle name="Normal 12 71" xfId="378"/>
    <cellStyle name="Normal 12 72" xfId="379"/>
    <cellStyle name="Normal 12 8" xfId="380"/>
    <cellStyle name="Normal 12 9" xfId="381"/>
    <cellStyle name="Normal 13" xfId="382"/>
    <cellStyle name="Normal 13 10" xfId="383"/>
    <cellStyle name="Normal 13 11" xfId="384"/>
    <cellStyle name="Normal 13 12" xfId="385"/>
    <cellStyle name="Normal 13 13" xfId="386"/>
    <cellStyle name="Normal 13 14" xfId="387"/>
    <cellStyle name="Normal 13 15" xfId="388"/>
    <cellStyle name="Normal 13 16" xfId="389"/>
    <cellStyle name="Normal 13 17" xfId="390"/>
    <cellStyle name="Normal 13 18" xfId="391"/>
    <cellStyle name="Normal 13 19" xfId="392"/>
    <cellStyle name="Normal 13 2" xfId="393"/>
    <cellStyle name="Normal 13 20" xfId="394"/>
    <cellStyle name="Normal 13 21" xfId="395"/>
    <cellStyle name="Normal 13 22" xfId="396"/>
    <cellStyle name="Normal 13 23" xfId="397"/>
    <cellStyle name="Normal 13 24" xfId="398"/>
    <cellStyle name="Normal 13 25" xfId="399"/>
    <cellStyle name="Normal 13 26" xfId="400"/>
    <cellStyle name="Normal 13 27" xfId="401"/>
    <cellStyle name="Normal 13 28" xfId="402"/>
    <cellStyle name="Normal 13 29" xfId="403"/>
    <cellStyle name="Normal 13 3" xfId="404"/>
    <cellStyle name="Normal 13 30" xfId="405"/>
    <cellStyle name="Normal 13 31" xfId="406"/>
    <cellStyle name="Normal 13 32" xfId="407"/>
    <cellStyle name="Normal 13 33" xfId="408"/>
    <cellStyle name="Normal 13 34" xfId="409"/>
    <cellStyle name="Normal 13 35" xfId="410"/>
    <cellStyle name="Normal 13 36" xfId="411"/>
    <cellStyle name="Normal 13 37" xfId="412"/>
    <cellStyle name="Normal 13 38" xfId="413"/>
    <cellStyle name="Normal 13 39" xfId="414"/>
    <cellStyle name="Normal 13 4" xfId="415"/>
    <cellStyle name="Normal 13 40" xfId="416"/>
    <cellStyle name="Normal 13 41" xfId="417"/>
    <cellStyle name="Normal 13 42" xfId="418"/>
    <cellStyle name="Normal 13 43" xfId="419"/>
    <cellStyle name="Normal 13 44" xfId="420"/>
    <cellStyle name="Normal 13 45" xfId="421"/>
    <cellStyle name="Normal 13 46" xfId="422"/>
    <cellStyle name="Normal 13 47" xfId="423"/>
    <cellStyle name="Normal 13 48" xfId="424"/>
    <cellStyle name="Normal 13 49" xfId="425"/>
    <cellStyle name="Normal 13 5" xfId="426"/>
    <cellStyle name="Normal 13 50" xfId="427"/>
    <cellStyle name="Normal 13 51" xfId="428"/>
    <cellStyle name="Normal 13 52" xfId="429"/>
    <cellStyle name="Normal 13 53" xfId="430"/>
    <cellStyle name="Normal 13 54" xfId="431"/>
    <cellStyle name="Normal 13 55" xfId="432"/>
    <cellStyle name="Normal 13 56" xfId="433"/>
    <cellStyle name="Normal 13 57" xfId="434"/>
    <cellStyle name="Normal 13 58" xfId="435"/>
    <cellStyle name="Normal 13 59" xfId="436"/>
    <cellStyle name="Normal 13 6" xfId="437"/>
    <cellStyle name="Normal 13 60" xfId="438"/>
    <cellStyle name="Normal 13 61" xfId="439"/>
    <cellStyle name="Normal 13 62" xfId="440"/>
    <cellStyle name="Normal 13 63" xfId="441"/>
    <cellStyle name="Normal 13 64" xfId="442"/>
    <cellStyle name="Normal 13 65" xfId="443"/>
    <cellStyle name="Normal 13 66" xfId="444"/>
    <cellStyle name="Normal 13 67" xfId="445"/>
    <cellStyle name="Normal 13 68" xfId="446"/>
    <cellStyle name="Normal 13 69" xfId="447"/>
    <cellStyle name="Normal 13 7" xfId="448"/>
    <cellStyle name="Normal 13 70" xfId="449"/>
    <cellStyle name="Normal 13 71" xfId="450"/>
    <cellStyle name="Normal 13 72" xfId="451"/>
    <cellStyle name="Normal 13 8" xfId="452"/>
    <cellStyle name="Normal 13 9" xfId="453"/>
    <cellStyle name="Normal 14" xfId="454"/>
    <cellStyle name="Normal 14 10" xfId="455"/>
    <cellStyle name="Normal 14 11" xfId="456"/>
    <cellStyle name="Normal 14 12" xfId="457"/>
    <cellStyle name="Normal 14 13" xfId="458"/>
    <cellStyle name="Normal 14 14" xfId="459"/>
    <cellStyle name="Normal 14 15" xfId="460"/>
    <cellStyle name="Normal 14 16" xfId="461"/>
    <cellStyle name="Normal 14 17" xfId="462"/>
    <cellStyle name="Normal 14 18" xfId="463"/>
    <cellStyle name="Normal 14 19" xfId="464"/>
    <cellStyle name="Normal 14 2" xfId="465"/>
    <cellStyle name="Normal 14 20" xfId="466"/>
    <cellStyle name="Normal 14 21" xfId="467"/>
    <cellStyle name="Normal 14 22" xfId="468"/>
    <cellStyle name="Normal 14 23" xfId="469"/>
    <cellStyle name="Normal 14 24" xfId="470"/>
    <cellStyle name="Normal 14 25" xfId="471"/>
    <cellStyle name="Normal 14 26" xfId="472"/>
    <cellStyle name="Normal 14 27" xfId="473"/>
    <cellStyle name="Normal 14 28" xfId="474"/>
    <cellStyle name="Normal 14 29" xfId="475"/>
    <cellStyle name="Normal 14 3" xfId="476"/>
    <cellStyle name="Normal 14 30" xfId="477"/>
    <cellStyle name="Normal 14 31" xfId="478"/>
    <cellStyle name="Normal 14 32" xfId="479"/>
    <cellStyle name="Normal 14 33" xfId="480"/>
    <cellStyle name="Normal 14 34" xfId="481"/>
    <cellStyle name="Normal 14 35" xfId="482"/>
    <cellStyle name="Normal 14 36" xfId="483"/>
    <cellStyle name="Normal 14 37" xfId="484"/>
    <cellStyle name="Normal 14 38" xfId="485"/>
    <cellStyle name="Normal 14 39" xfId="486"/>
    <cellStyle name="Normal 14 4" xfId="487"/>
    <cellStyle name="Normal 14 40" xfId="488"/>
    <cellStyle name="Normal 14 41" xfId="489"/>
    <cellStyle name="Normal 14 42" xfId="490"/>
    <cellStyle name="Normal 14 43" xfId="491"/>
    <cellStyle name="Normal 14 44" xfId="492"/>
    <cellStyle name="Normal 14 45" xfId="493"/>
    <cellStyle name="Normal 14 46" xfId="494"/>
    <cellStyle name="Normal 14 47" xfId="495"/>
    <cellStyle name="Normal 14 48" xfId="496"/>
    <cellStyle name="Normal 14 49" xfId="497"/>
    <cellStyle name="Normal 14 5" xfId="498"/>
    <cellStyle name="Normal 14 50" xfId="499"/>
    <cellStyle name="Normal 14 51" xfId="500"/>
    <cellStyle name="Normal 14 52" xfId="501"/>
    <cellStyle name="Normal 14 53" xfId="502"/>
    <cellStyle name="Normal 14 54" xfId="503"/>
    <cellStyle name="Normal 14 55" xfId="504"/>
    <cellStyle name="Normal 14 56" xfId="505"/>
    <cellStyle name="Normal 14 57" xfId="506"/>
    <cellStyle name="Normal 14 58" xfId="507"/>
    <cellStyle name="Normal 14 59" xfId="508"/>
    <cellStyle name="Normal 14 6" xfId="509"/>
    <cellStyle name="Normal 14 60" xfId="510"/>
    <cellStyle name="Normal 14 61" xfId="511"/>
    <cellStyle name="Normal 14 62" xfId="512"/>
    <cellStyle name="Normal 14 63" xfId="513"/>
    <cellStyle name="Normal 14 64" xfId="514"/>
    <cellStyle name="Normal 14 65" xfId="515"/>
    <cellStyle name="Normal 14 66" xfId="516"/>
    <cellStyle name="Normal 14 67" xfId="517"/>
    <cellStyle name="Normal 14 68" xfId="518"/>
    <cellStyle name="Normal 14 69" xfId="519"/>
    <cellStyle name="Normal 14 7" xfId="520"/>
    <cellStyle name="Normal 14 70" xfId="521"/>
    <cellStyle name="Normal 14 71" xfId="522"/>
    <cellStyle name="Normal 14 72" xfId="523"/>
    <cellStyle name="Normal 14 8" xfId="524"/>
    <cellStyle name="Normal 14 9" xfId="525"/>
    <cellStyle name="Normal 15" xfId="526"/>
    <cellStyle name="Normal 15 10" xfId="527"/>
    <cellStyle name="Normal 15 11" xfId="528"/>
    <cellStyle name="Normal 15 12" xfId="529"/>
    <cellStyle name="Normal 15 13" xfId="530"/>
    <cellStyle name="Normal 15 14" xfId="531"/>
    <cellStyle name="Normal 15 15" xfId="532"/>
    <cellStyle name="Normal 15 16" xfId="533"/>
    <cellStyle name="Normal 15 17" xfId="534"/>
    <cellStyle name="Normal 15 18" xfId="535"/>
    <cellStyle name="Normal 15 19" xfId="536"/>
    <cellStyle name="Normal 15 2" xfId="537"/>
    <cellStyle name="Normal 15 20" xfId="538"/>
    <cellStyle name="Normal 15 21" xfId="539"/>
    <cellStyle name="Normal 15 22" xfId="540"/>
    <cellStyle name="Normal 15 23" xfId="541"/>
    <cellStyle name="Normal 15 24" xfId="542"/>
    <cellStyle name="Normal 15 25" xfId="543"/>
    <cellStyle name="Normal 15 26" xfId="544"/>
    <cellStyle name="Normal 15 27" xfId="545"/>
    <cellStyle name="Normal 15 28" xfId="546"/>
    <cellStyle name="Normal 15 29" xfId="547"/>
    <cellStyle name="Normal 15 3" xfId="548"/>
    <cellStyle name="Normal 15 30" xfId="549"/>
    <cellStyle name="Normal 15 31" xfId="550"/>
    <cellStyle name="Normal 15 32" xfId="551"/>
    <cellStyle name="Normal 15 33" xfId="552"/>
    <cellStyle name="Normal 15 34" xfId="553"/>
    <cellStyle name="Normal 15 35" xfId="554"/>
    <cellStyle name="Normal 15 36" xfId="555"/>
    <cellStyle name="Normal 15 37" xfId="556"/>
    <cellStyle name="Normal 15 38" xfId="557"/>
    <cellStyle name="Normal 15 39" xfId="558"/>
    <cellStyle name="Normal 15 4" xfId="559"/>
    <cellStyle name="Normal 15 40" xfId="560"/>
    <cellStyle name="Normal 15 41" xfId="561"/>
    <cellStyle name="Normal 15 42" xfId="562"/>
    <cellStyle name="Normal 15 43" xfId="563"/>
    <cellStyle name="Normal 15 44" xfId="564"/>
    <cellStyle name="Normal 15 45" xfId="565"/>
    <cellStyle name="Normal 15 46" xfId="566"/>
    <cellStyle name="Normal 15 47" xfId="567"/>
    <cellStyle name="Normal 15 48" xfId="568"/>
    <cellStyle name="Normal 15 49" xfId="569"/>
    <cellStyle name="Normal 15 5" xfId="570"/>
    <cellStyle name="Normal 15 50" xfId="571"/>
    <cellStyle name="Normal 15 51" xfId="572"/>
    <cellStyle name="Normal 15 52" xfId="573"/>
    <cellStyle name="Normal 15 53" xfId="574"/>
    <cellStyle name="Normal 15 54" xfId="575"/>
    <cellStyle name="Normal 15 55" xfId="576"/>
    <cellStyle name="Normal 15 56" xfId="577"/>
    <cellStyle name="Normal 15 57" xfId="578"/>
    <cellStyle name="Normal 15 58" xfId="579"/>
    <cellStyle name="Normal 15 59" xfId="580"/>
    <cellStyle name="Normal 15 6" xfId="581"/>
    <cellStyle name="Normal 15 60" xfId="582"/>
    <cellStyle name="Normal 15 61" xfId="583"/>
    <cellStyle name="Normal 15 62" xfId="584"/>
    <cellStyle name="Normal 15 63" xfId="585"/>
    <cellStyle name="Normal 15 64" xfId="586"/>
    <cellStyle name="Normal 15 65" xfId="587"/>
    <cellStyle name="Normal 15 66" xfId="588"/>
    <cellStyle name="Normal 15 67" xfId="589"/>
    <cellStyle name="Normal 15 68" xfId="590"/>
    <cellStyle name="Normal 15 69" xfId="591"/>
    <cellStyle name="Normal 15 7" xfId="592"/>
    <cellStyle name="Normal 15 70" xfId="593"/>
    <cellStyle name="Normal 15 71" xfId="594"/>
    <cellStyle name="Normal 15 72" xfId="595"/>
    <cellStyle name="Normal 15 8" xfId="596"/>
    <cellStyle name="Normal 15 9" xfId="597"/>
    <cellStyle name="Normal 16" xfId="598"/>
    <cellStyle name="Normal 16 10" xfId="599"/>
    <cellStyle name="Normal 16 11" xfId="600"/>
    <cellStyle name="Normal 16 12" xfId="601"/>
    <cellStyle name="Normal 16 13" xfId="602"/>
    <cellStyle name="Normal 16 14" xfId="603"/>
    <cellStyle name="Normal 16 15" xfId="604"/>
    <cellStyle name="Normal 16 16" xfId="605"/>
    <cellStyle name="Normal 16 17" xfId="606"/>
    <cellStyle name="Normal 16 18" xfId="607"/>
    <cellStyle name="Normal 16 19" xfId="608"/>
    <cellStyle name="Normal 16 2" xfId="609"/>
    <cellStyle name="Normal 16 20" xfId="610"/>
    <cellStyle name="Normal 16 21" xfId="611"/>
    <cellStyle name="Normal 16 22" xfId="612"/>
    <cellStyle name="Normal 16 23" xfId="613"/>
    <cellStyle name="Normal 16 24" xfId="614"/>
    <cellStyle name="Normal 16 25" xfId="615"/>
    <cellStyle name="Normal 16 26" xfId="616"/>
    <cellStyle name="Normal 16 27" xfId="617"/>
    <cellStyle name="Normal 16 28" xfId="618"/>
    <cellStyle name="Normal 16 29" xfId="619"/>
    <cellStyle name="Normal 16 3" xfId="620"/>
    <cellStyle name="Normal 16 30" xfId="621"/>
    <cellStyle name="Normal 16 31" xfId="622"/>
    <cellStyle name="Normal 16 32" xfId="623"/>
    <cellStyle name="Normal 16 33" xfId="624"/>
    <cellStyle name="Normal 16 34" xfId="625"/>
    <cellStyle name="Normal 16 35" xfId="626"/>
    <cellStyle name="Normal 16 36" xfId="627"/>
    <cellStyle name="Normal 16 37" xfId="628"/>
    <cellStyle name="Normal 16 38" xfId="629"/>
    <cellStyle name="Normal 16 39" xfId="630"/>
    <cellStyle name="Normal 16 4" xfId="631"/>
    <cellStyle name="Normal 16 40" xfId="632"/>
    <cellStyle name="Normal 16 41" xfId="633"/>
    <cellStyle name="Normal 16 42" xfId="634"/>
    <cellStyle name="Normal 16 43" xfId="635"/>
    <cellStyle name="Normal 16 44" xfId="636"/>
    <cellStyle name="Normal 16 45" xfId="637"/>
    <cellStyle name="Normal 16 46" xfId="638"/>
    <cellStyle name="Normal 16 47" xfId="639"/>
    <cellStyle name="Normal 16 48" xfId="640"/>
    <cellStyle name="Normal 16 49" xfId="641"/>
    <cellStyle name="Normal 16 5" xfId="642"/>
    <cellStyle name="Normal 16 50" xfId="643"/>
    <cellStyle name="Normal 16 51" xfId="644"/>
    <cellStyle name="Normal 16 52" xfId="645"/>
    <cellStyle name="Normal 16 53" xfId="646"/>
    <cellStyle name="Normal 16 54" xfId="647"/>
    <cellStyle name="Normal 16 55" xfId="648"/>
    <cellStyle name="Normal 16 56" xfId="649"/>
    <cellStyle name="Normal 16 57" xfId="650"/>
    <cellStyle name="Normal 16 58" xfId="651"/>
    <cellStyle name="Normal 16 59" xfId="652"/>
    <cellStyle name="Normal 16 6" xfId="653"/>
    <cellStyle name="Normal 16 60" xfId="654"/>
    <cellStyle name="Normal 16 61" xfId="655"/>
    <cellStyle name="Normal 16 62" xfId="656"/>
    <cellStyle name="Normal 16 63" xfId="657"/>
    <cellStyle name="Normal 16 64" xfId="658"/>
    <cellStyle name="Normal 16 65" xfId="659"/>
    <cellStyle name="Normal 16 66" xfId="660"/>
    <cellStyle name="Normal 16 67" xfId="661"/>
    <cellStyle name="Normal 16 68" xfId="662"/>
    <cellStyle name="Normal 16 69" xfId="663"/>
    <cellStyle name="Normal 16 7" xfId="664"/>
    <cellStyle name="Normal 16 70" xfId="665"/>
    <cellStyle name="Normal 16 71" xfId="666"/>
    <cellStyle name="Normal 16 72" xfId="667"/>
    <cellStyle name="Normal 16 8" xfId="668"/>
    <cellStyle name="Normal 16 9" xfId="669"/>
    <cellStyle name="Normal 17" xfId="670"/>
    <cellStyle name="Normal 17 10" xfId="671"/>
    <cellStyle name="Normal 17 11" xfId="672"/>
    <cellStyle name="Normal 17 12" xfId="673"/>
    <cellStyle name="Normal 17 13" xfId="674"/>
    <cellStyle name="Normal 17 14" xfId="675"/>
    <cellStyle name="Normal 17 15" xfId="676"/>
    <cellStyle name="Normal 17 16" xfId="677"/>
    <cellStyle name="Normal 17 17" xfId="678"/>
    <cellStyle name="Normal 17 18" xfId="679"/>
    <cellStyle name="Normal 17 19" xfId="680"/>
    <cellStyle name="Normal 17 2" xfId="681"/>
    <cellStyle name="Normal 17 20" xfId="682"/>
    <cellStyle name="Normal 17 21" xfId="683"/>
    <cellStyle name="Normal 17 22" xfId="684"/>
    <cellStyle name="Normal 17 23" xfId="685"/>
    <cellStyle name="Normal 17 24" xfId="686"/>
    <cellStyle name="Normal 17 25" xfId="687"/>
    <cellStyle name="Normal 17 26" xfId="688"/>
    <cellStyle name="Normal 17 27" xfId="689"/>
    <cellStyle name="Normal 17 28" xfId="690"/>
    <cellStyle name="Normal 17 29" xfId="691"/>
    <cellStyle name="Normal 17 3" xfId="692"/>
    <cellStyle name="Normal 17 30" xfId="693"/>
    <cellStyle name="Normal 17 31" xfId="694"/>
    <cellStyle name="Normal 17 32" xfId="695"/>
    <cellStyle name="Normal 17 33" xfId="696"/>
    <cellStyle name="Normal 17 34" xfId="697"/>
    <cellStyle name="Normal 17 35" xfId="698"/>
    <cellStyle name="Normal 17 36" xfId="699"/>
    <cellStyle name="Normal 17 37" xfId="700"/>
    <cellStyle name="Normal 17 38" xfId="701"/>
    <cellStyle name="Normal 17 39" xfId="702"/>
    <cellStyle name="Normal 17 4" xfId="703"/>
    <cellStyle name="Normal 17 40" xfId="704"/>
    <cellStyle name="Normal 17 41" xfId="705"/>
    <cellStyle name="Normal 17 42" xfId="706"/>
    <cellStyle name="Normal 17 43" xfId="707"/>
    <cellStyle name="Normal 17 44" xfId="708"/>
    <cellStyle name="Normal 17 45" xfId="709"/>
    <cellStyle name="Normal 17 46" xfId="710"/>
    <cellStyle name="Normal 17 47" xfId="711"/>
    <cellStyle name="Normal 17 48" xfId="712"/>
    <cellStyle name="Normal 17 49" xfId="713"/>
    <cellStyle name="Normal 17 5" xfId="714"/>
    <cellStyle name="Normal 17 50" xfId="715"/>
    <cellStyle name="Normal 17 51" xfId="716"/>
    <cellStyle name="Normal 17 52" xfId="717"/>
    <cellStyle name="Normal 17 53" xfId="718"/>
    <cellStyle name="Normal 17 54" xfId="719"/>
    <cellStyle name="Normal 17 55" xfId="720"/>
    <cellStyle name="Normal 17 56" xfId="721"/>
    <cellStyle name="Normal 17 57" xfId="722"/>
    <cellStyle name="Normal 17 58" xfId="723"/>
    <cellStyle name="Normal 17 59" xfId="724"/>
    <cellStyle name="Normal 17 6" xfId="725"/>
    <cellStyle name="Normal 17 60" xfId="726"/>
    <cellStyle name="Normal 17 61" xfId="727"/>
    <cellStyle name="Normal 17 62" xfId="728"/>
    <cellStyle name="Normal 17 63" xfId="729"/>
    <cellStyle name="Normal 17 64" xfId="730"/>
    <cellStyle name="Normal 17 65" xfId="731"/>
    <cellStyle name="Normal 17 66" xfId="732"/>
    <cellStyle name="Normal 17 67" xfId="733"/>
    <cellStyle name="Normal 17 68" xfId="734"/>
    <cellStyle name="Normal 17 69" xfId="735"/>
    <cellStyle name="Normal 17 7" xfId="736"/>
    <cellStyle name="Normal 17 70" xfId="737"/>
    <cellStyle name="Normal 17 71" xfId="738"/>
    <cellStyle name="Normal 17 72" xfId="739"/>
    <cellStyle name="Normal 17 8" xfId="740"/>
    <cellStyle name="Normal 17 9" xfId="741"/>
    <cellStyle name="Normal 18" xfId="742"/>
    <cellStyle name="Normal 18 10" xfId="743"/>
    <cellStyle name="Normal 18 11" xfId="744"/>
    <cellStyle name="Normal 18 12" xfId="745"/>
    <cellStyle name="Normal 18 13" xfId="746"/>
    <cellStyle name="Normal 18 14" xfId="747"/>
    <cellStyle name="Normal 18 15" xfId="748"/>
    <cellStyle name="Normal 18 16" xfId="749"/>
    <cellStyle name="Normal 18 17" xfId="750"/>
    <cellStyle name="Normal 18 18" xfId="751"/>
    <cellStyle name="Normal 18 19" xfId="752"/>
    <cellStyle name="Normal 18 2" xfId="753"/>
    <cellStyle name="Normal 18 20" xfId="754"/>
    <cellStyle name="Normal 18 21" xfId="755"/>
    <cellStyle name="Normal 18 22" xfId="756"/>
    <cellStyle name="Normal 18 23" xfId="757"/>
    <cellStyle name="Normal 18 24" xfId="758"/>
    <cellStyle name="Normal 18 25" xfId="759"/>
    <cellStyle name="Normal 18 26" xfId="760"/>
    <cellStyle name="Normal 18 27" xfId="761"/>
    <cellStyle name="Normal 18 28" xfId="762"/>
    <cellStyle name="Normal 18 29" xfId="763"/>
    <cellStyle name="Normal 18 3" xfId="764"/>
    <cellStyle name="Normal 18 30" xfId="765"/>
    <cellStyle name="Normal 18 31" xfId="766"/>
    <cellStyle name="Normal 18 32" xfId="767"/>
    <cellStyle name="Normal 18 33" xfId="768"/>
    <cellStyle name="Normal 18 34" xfId="769"/>
    <cellStyle name="Normal 18 35" xfId="770"/>
    <cellStyle name="Normal 18 36" xfId="771"/>
    <cellStyle name="Normal 18 37" xfId="772"/>
    <cellStyle name="Normal 18 38" xfId="773"/>
    <cellStyle name="Normal 18 39" xfId="774"/>
    <cellStyle name="Normal 18 4" xfId="775"/>
    <cellStyle name="Normal 18 40" xfId="776"/>
    <cellStyle name="Normal 18 41" xfId="777"/>
    <cellStyle name="Normal 18 42" xfId="778"/>
    <cellStyle name="Normal 18 43" xfId="779"/>
    <cellStyle name="Normal 18 44" xfId="780"/>
    <cellStyle name="Normal 18 45" xfId="781"/>
    <cellStyle name="Normal 18 46" xfId="782"/>
    <cellStyle name="Normal 18 47" xfId="783"/>
    <cellStyle name="Normal 18 48" xfId="784"/>
    <cellStyle name="Normal 18 49" xfId="785"/>
    <cellStyle name="Normal 18 5" xfId="786"/>
    <cellStyle name="Normal 18 50" xfId="787"/>
    <cellStyle name="Normal 18 51" xfId="788"/>
    <cellStyle name="Normal 18 52" xfId="789"/>
    <cellStyle name="Normal 18 53" xfId="790"/>
    <cellStyle name="Normal 18 54" xfId="791"/>
    <cellStyle name="Normal 18 55" xfId="792"/>
    <cellStyle name="Normal 18 56" xfId="793"/>
    <cellStyle name="Normal 18 57" xfId="794"/>
    <cellStyle name="Normal 18 58" xfId="795"/>
    <cellStyle name="Normal 18 59" xfId="796"/>
    <cellStyle name="Normal 18 6" xfId="797"/>
    <cellStyle name="Normal 18 60" xfId="798"/>
    <cellStyle name="Normal 18 61" xfId="799"/>
    <cellStyle name="Normal 18 62" xfId="800"/>
    <cellStyle name="Normal 18 63" xfId="801"/>
    <cellStyle name="Normal 18 64" xfId="802"/>
    <cellStyle name="Normal 18 65" xfId="803"/>
    <cellStyle name="Normal 18 66" xfId="804"/>
    <cellStyle name="Normal 18 67" xfId="805"/>
    <cellStyle name="Normal 18 68" xfId="806"/>
    <cellStyle name="Normal 18 69" xfId="807"/>
    <cellStyle name="Normal 18 7" xfId="808"/>
    <cellStyle name="Normal 18 70" xfId="809"/>
    <cellStyle name="Normal 18 71" xfId="810"/>
    <cellStyle name="Normal 18 72" xfId="811"/>
    <cellStyle name="Normal 18 8" xfId="812"/>
    <cellStyle name="Normal 18 9" xfId="813"/>
    <cellStyle name="Normal 19" xfId="814"/>
    <cellStyle name="Normal 19 10" xfId="815"/>
    <cellStyle name="Normal 19 11" xfId="816"/>
    <cellStyle name="Normal 19 12" xfId="817"/>
    <cellStyle name="Normal 19 13" xfId="818"/>
    <cellStyle name="Normal 19 14" xfId="819"/>
    <cellStyle name="Normal 19 15" xfId="820"/>
    <cellStyle name="Normal 19 16" xfId="821"/>
    <cellStyle name="Normal 19 17" xfId="822"/>
    <cellStyle name="Normal 19 18" xfId="823"/>
    <cellStyle name="Normal 19 19" xfId="824"/>
    <cellStyle name="Normal 19 2" xfId="825"/>
    <cellStyle name="Normal 19 20" xfId="826"/>
    <cellStyle name="Normal 19 21" xfId="827"/>
    <cellStyle name="Normal 19 22" xfId="828"/>
    <cellStyle name="Normal 19 23" xfId="829"/>
    <cellStyle name="Normal 19 24" xfId="830"/>
    <cellStyle name="Normal 19 25" xfId="831"/>
    <cellStyle name="Normal 19 26" xfId="832"/>
    <cellStyle name="Normal 19 27" xfId="833"/>
    <cellStyle name="Normal 19 28" xfId="834"/>
    <cellStyle name="Normal 19 29" xfId="835"/>
    <cellStyle name="Normal 19 3" xfId="836"/>
    <cellStyle name="Normal 19 30" xfId="837"/>
    <cellStyle name="Normal 19 31" xfId="838"/>
    <cellStyle name="Normal 19 32" xfId="839"/>
    <cellStyle name="Normal 19 33" xfId="840"/>
    <cellStyle name="Normal 19 34" xfId="841"/>
    <cellStyle name="Normal 19 35" xfId="842"/>
    <cellStyle name="Normal 19 36" xfId="843"/>
    <cellStyle name="Normal 19 37" xfId="844"/>
    <cellStyle name="Normal 19 38" xfId="845"/>
    <cellStyle name="Normal 19 39" xfId="846"/>
    <cellStyle name="Normal 19 4" xfId="847"/>
    <cellStyle name="Normal 19 40" xfId="848"/>
    <cellStyle name="Normal 19 41" xfId="849"/>
    <cellStyle name="Normal 19 42" xfId="850"/>
    <cellStyle name="Normal 19 43" xfId="851"/>
    <cellStyle name="Normal 19 44" xfId="852"/>
    <cellStyle name="Normal 19 45" xfId="853"/>
    <cellStyle name="Normal 19 46" xfId="854"/>
    <cellStyle name="Normal 19 47" xfId="855"/>
    <cellStyle name="Normal 19 48" xfId="856"/>
    <cellStyle name="Normal 19 49" xfId="857"/>
    <cellStyle name="Normal 19 5" xfId="858"/>
    <cellStyle name="Normal 19 50" xfId="859"/>
    <cellStyle name="Normal 19 51" xfId="860"/>
    <cellStyle name="Normal 19 52" xfId="861"/>
    <cellStyle name="Normal 19 53" xfId="862"/>
    <cellStyle name="Normal 19 54" xfId="863"/>
    <cellStyle name="Normal 19 55" xfId="864"/>
    <cellStyle name="Normal 19 56" xfId="865"/>
    <cellStyle name="Normal 19 57" xfId="866"/>
    <cellStyle name="Normal 19 58" xfId="867"/>
    <cellStyle name="Normal 19 59" xfId="868"/>
    <cellStyle name="Normal 19 6" xfId="869"/>
    <cellStyle name="Normal 19 60" xfId="870"/>
    <cellStyle name="Normal 19 61" xfId="871"/>
    <cellStyle name="Normal 19 62" xfId="872"/>
    <cellStyle name="Normal 19 63" xfId="873"/>
    <cellStyle name="Normal 19 64" xfId="874"/>
    <cellStyle name="Normal 19 65" xfId="875"/>
    <cellStyle name="Normal 19 66" xfId="876"/>
    <cellStyle name="Normal 19 67" xfId="877"/>
    <cellStyle name="Normal 19 68" xfId="878"/>
    <cellStyle name="Normal 19 69" xfId="879"/>
    <cellStyle name="Normal 19 7" xfId="880"/>
    <cellStyle name="Normal 19 70" xfId="881"/>
    <cellStyle name="Normal 19 71" xfId="882"/>
    <cellStyle name="Normal 19 72" xfId="883"/>
    <cellStyle name="Normal 19 8" xfId="884"/>
    <cellStyle name="Normal 19 9" xfId="885"/>
    <cellStyle name="Normal 2" xfId="886"/>
    <cellStyle name="Normal 2 10" xfId="887"/>
    <cellStyle name="Normal 2 11" xfId="888"/>
    <cellStyle name="Normal 2 12" xfId="889"/>
    <cellStyle name="Normal 2 13" xfId="890"/>
    <cellStyle name="Normal 2 14" xfId="891"/>
    <cellStyle name="Normal 2 15" xfId="892"/>
    <cellStyle name="Normal 2 16" xfId="893"/>
    <cellStyle name="Normal 2 17" xfId="894"/>
    <cellStyle name="Normal 2 18" xfId="895"/>
    <cellStyle name="Normal 2 19" xfId="896"/>
    <cellStyle name="Normal 2 2" xfId="897"/>
    <cellStyle name="Normal 2 2 2" xfId="898"/>
    <cellStyle name="Normal 2 2 3" xfId="899"/>
    <cellStyle name="Normal 2 20" xfId="900"/>
    <cellStyle name="Normal 2 21" xfId="901"/>
    <cellStyle name="Normal 2 22" xfId="902"/>
    <cellStyle name="Normal 2 23" xfId="903"/>
    <cellStyle name="Normal 2 24" xfId="904"/>
    <cellStyle name="Normal 2 25" xfId="905"/>
    <cellStyle name="Normal 2 26" xfId="906"/>
    <cellStyle name="Normal 2 27" xfId="907"/>
    <cellStyle name="Normal 2 28" xfId="908"/>
    <cellStyle name="Normal 2 29" xfId="909"/>
    <cellStyle name="Normal 2 3" xfId="910"/>
    <cellStyle name="Normal 2 30" xfId="911"/>
    <cellStyle name="Normal 2 31" xfId="912"/>
    <cellStyle name="Normal 2 32" xfId="913"/>
    <cellStyle name="Normal 2 33" xfId="914"/>
    <cellStyle name="Normal 2 34" xfId="915"/>
    <cellStyle name="Normal 2 35" xfId="916"/>
    <cellStyle name="Normal 2 36" xfId="917"/>
    <cellStyle name="Normal 2 37" xfId="918"/>
    <cellStyle name="Normal 2 38" xfId="919"/>
    <cellStyle name="Normal 2 39" xfId="920"/>
    <cellStyle name="Normal 2 4" xfId="921"/>
    <cellStyle name="Normal 2 40" xfId="922"/>
    <cellStyle name="Normal 2 41" xfId="923"/>
    <cellStyle name="Normal 2 42" xfId="924"/>
    <cellStyle name="Normal 2 43" xfId="925"/>
    <cellStyle name="Normal 2 44" xfId="926"/>
    <cellStyle name="Normal 2 45" xfId="927"/>
    <cellStyle name="Normal 2 46" xfId="928"/>
    <cellStyle name="Normal 2 47" xfId="929"/>
    <cellStyle name="Normal 2 48" xfId="930"/>
    <cellStyle name="Normal 2 49" xfId="931"/>
    <cellStyle name="Normal 2 5" xfId="932"/>
    <cellStyle name="Normal 2 50" xfId="933"/>
    <cellStyle name="Normal 2 51" xfId="934"/>
    <cellStyle name="Normal 2 52" xfId="935"/>
    <cellStyle name="Normal 2 53" xfId="936"/>
    <cellStyle name="Normal 2 54" xfId="937"/>
    <cellStyle name="Normal 2 55" xfId="938"/>
    <cellStyle name="Normal 2 56" xfId="939"/>
    <cellStyle name="Normal 2 57" xfId="940"/>
    <cellStyle name="Normal 2 58" xfId="941"/>
    <cellStyle name="Normal 2 59" xfId="942"/>
    <cellStyle name="Normal 2 6" xfId="943"/>
    <cellStyle name="Normal 2 60" xfId="944"/>
    <cellStyle name="Normal 2 61" xfId="945"/>
    <cellStyle name="Normal 2 62" xfId="946"/>
    <cellStyle name="Normal 2 63" xfId="947"/>
    <cellStyle name="Normal 2 64" xfId="948"/>
    <cellStyle name="Normal 2 65" xfId="949"/>
    <cellStyle name="Normal 2 66" xfId="950"/>
    <cellStyle name="Normal 2 67" xfId="951"/>
    <cellStyle name="Normal 2 68" xfId="952"/>
    <cellStyle name="Normal 2 69" xfId="953"/>
    <cellStyle name="Normal 2 7" xfId="954"/>
    <cellStyle name="Normal 2 70" xfId="955"/>
    <cellStyle name="Normal 2 71" xfId="956"/>
    <cellStyle name="Normal 2 72" xfId="957"/>
    <cellStyle name="Normal 2 73" xfId="958"/>
    <cellStyle name="Normal 2 74" xfId="959"/>
    <cellStyle name="Normal 2 8" xfId="960"/>
    <cellStyle name="Normal 2 9" xfId="961"/>
    <cellStyle name="Normal 20" xfId="962"/>
    <cellStyle name="Normal 20 10" xfId="963"/>
    <cellStyle name="Normal 20 11" xfId="964"/>
    <cellStyle name="Normal 20 12" xfId="965"/>
    <cellStyle name="Normal 20 13" xfId="966"/>
    <cellStyle name="Normal 20 14" xfId="967"/>
    <cellStyle name="Normal 20 15" xfId="968"/>
    <cellStyle name="Normal 20 16" xfId="969"/>
    <cellStyle name="Normal 20 17" xfId="970"/>
    <cellStyle name="Normal 20 18" xfId="971"/>
    <cellStyle name="Normal 20 19" xfId="972"/>
    <cellStyle name="Normal 20 2" xfId="973"/>
    <cellStyle name="Normal 20 20" xfId="974"/>
    <cellStyle name="Normal 20 21" xfId="975"/>
    <cellStyle name="Normal 20 22" xfId="976"/>
    <cellStyle name="Normal 20 23" xfId="977"/>
    <cellStyle name="Normal 20 24" xfId="978"/>
    <cellStyle name="Normal 20 25" xfId="979"/>
    <cellStyle name="Normal 20 26" xfId="980"/>
    <cellStyle name="Normal 20 27" xfId="981"/>
    <cellStyle name="Normal 20 28" xfId="982"/>
    <cellStyle name="Normal 20 29" xfId="983"/>
    <cellStyle name="Normal 20 3" xfId="984"/>
    <cellStyle name="Normal 20 30" xfId="985"/>
    <cellStyle name="Normal 20 31" xfId="986"/>
    <cellStyle name="Normal 20 32" xfId="987"/>
    <cellStyle name="Normal 20 33" xfId="988"/>
    <cellStyle name="Normal 20 34" xfId="989"/>
    <cellStyle name="Normal 20 35" xfId="990"/>
    <cellStyle name="Normal 20 36" xfId="991"/>
    <cellStyle name="Normal 20 37" xfId="992"/>
    <cellStyle name="Normal 20 38" xfId="993"/>
    <cellStyle name="Normal 20 39" xfId="994"/>
    <cellStyle name="Normal 20 4" xfId="995"/>
    <cellStyle name="Normal 20 40" xfId="996"/>
    <cellStyle name="Normal 20 41" xfId="997"/>
    <cellStyle name="Normal 20 42" xfId="998"/>
    <cellStyle name="Normal 20 43" xfId="999"/>
    <cellStyle name="Normal 20 44" xfId="1000"/>
    <cellStyle name="Normal 20 45" xfId="1001"/>
    <cellStyle name="Normal 20 46" xfId="1002"/>
    <cellStyle name="Normal 20 47" xfId="1003"/>
    <cellStyle name="Normal 20 48" xfId="1004"/>
    <cellStyle name="Normal 20 49" xfId="1005"/>
    <cellStyle name="Normal 20 5" xfId="1006"/>
    <cellStyle name="Normal 20 50" xfId="1007"/>
    <cellStyle name="Normal 20 51" xfId="1008"/>
    <cellStyle name="Normal 20 52" xfId="1009"/>
    <cellStyle name="Normal 20 53" xfId="1010"/>
    <cellStyle name="Normal 20 54" xfId="1011"/>
    <cellStyle name="Normal 20 55" xfId="1012"/>
    <cellStyle name="Normal 20 56" xfId="1013"/>
    <cellStyle name="Normal 20 57" xfId="1014"/>
    <cellStyle name="Normal 20 58" xfId="1015"/>
    <cellStyle name="Normal 20 59" xfId="1016"/>
    <cellStyle name="Normal 20 6" xfId="1017"/>
    <cellStyle name="Normal 20 60" xfId="1018"/>
    <cellStyle name="Normal 20 61" xfId="1019"/>
    <cellStyle name="Normal 20 62" xfId="1020"/>
    <cellStyle name="Normal 20 63" xfId="1021"/>
    <cellStyle name="Normal 20 64" xfId="1022"/>
    <cellStyle name="Normal 20 65" xfId="1023"/>
    <cellStyle name="Normal 20 66" xfId="1024"/>
    <cellStyle name="Normal 20 67" xfId="1025"/>
    <cellStyle name="Normal 20 68" xfId="1026"/>
    <cellStyle name="Normal 20 69" xfId="1027"/>
    <cellStyle name="Normal 20 7" xfId="1028"/>
    <cellStyle name="Normal 20 70" xfId="1029"/>
    <cellStyle name="Normal 20 71" xfId="1030"/>
    <cellStyle name="Normal 20 72" xfId="1031"/>
    <cellStyle name="Normal 20 8" xfId="1032"/>
    <cellStyle name="Normal 20 9" xfId="1033"/>
    <cellStyle name="Normal 21" xfId="1034"/>
    <cellStyle name="Normal 21 10" xfId="1035"/>
    <cellStyle name="Normal 21 11" xfId="1036"/>
    <cellStyle name="Normal 21 12" xfId="1037"/>
    <cellStyle name="Normal 21 13" xfId="1038"/>
    <cellStyle name="Normal 21 14" xfId="1039"/>
    <cellStyle name="Normal 21 15" xfId="1040"/>
    <cellStyle name="Normal 21 16" xfId="1041"/>
    <cellStyle name="Normal 21 17" xfId="1042"/>
    <cellStyle name="Normal 21 18" xfId="1043"/>
    <cellStyle name="Normal 21 19" xfId="1044"/>
    <cellStyle name="Normal 21 2" xfId="1045"/>
    <cellStyle name="Normal 21 20" xfId="1046"/>
    <cellStyle name="Normal 21 21" xfId="1047"/>
    <cellStyle name="Normal 21 22" xfId="1048"/>
    <cellStyle name="Normal 21 23" xfId="1049"/>
    <cellStyle name="Normal 21 24" xfId="1050"/>
    <cellStyle name="Normal 21 25" xfId="1051"/>
    <cellStyle name="Normal 21 26" xfId="1052"/>
    <cellStyle name="Normal 21 27" xfId="1053"/>
    <cellStyle name="Normal 21 28" xfId="1054"/>
    <cellStyle name="Normal 21 29" xfId="1055"/>
    <cellStyle name="Normal 21 3" xfId="1056"/>
    <cellStyle name="Normal 21 30" xfId="1057"/>
    <cellStyle name="Normal 21 31" xfId="1058"/>
    <cellStyle name="Normal 21 32" xfId="1059"/>
    <cellStyle name="Normal 21 33" xfId="1060"/>
    <cellStyle name="Normal 21 34" xfId="1061"/>
    <cellStyle name="Normal 21 35" xfId="1062"/>
    <cellStyle name="Normal 21 36" xfId="1063"/>
    <cellStyle name="Normal 21 37" xfId="1064"/>
    <cellStyle name="Normal 21 38" xfId="1065"/>
    <cellStyle name="Normal 21 39" xfId="1066"/>
    <cellStyle name="Normal 21 4" xfId="1067"/>
    <cellStyle name="Normal 21 40" xfId="1068"/>
    <cellStyle name="Normal 21 41" xfId="1069"/>
    <cellStyle name="Normal 21 42" xfId="1070"/>
    <cellStyle name="Normal 21 43" xfId="1071"/>
    <cellStyle name="Normal 21 44" xfId="1072"/>
    <cellStyle name="Normal 21 45" xfId="1073"/>
    <cellStyle name="Normal 21 46" xfId="1074"/>
    <cellStyle name="Normal 21 47" xfId="1075"/>
    <cellStyle name="Normal 21 48" xfId="1076"/>
    <cellStyle name="Normal 21 49" xfId="1077"/>
    <cellStyle name="Normal 21 5" xfId="1078"/>
    <cellStyle name="Normal 21 50" xfId="1079"/>
    <cellStyle name="Normal 21 51" xfId="1080"/>
    <cellStyle name="Normal 21 52" xfId="1081"/>
    <cellStyle name="Normal 21 53" xfId="1082"/>
    <cellStyle name="Normal 21 54" xfId="1083"/>
    <cellStyle name="Normal 21 55" xfId="1084"/>
    <cellStyle name="Normal 21 56" xfId="1085"/>
    <cellStyle name="Normal 21 57" xfId="1086"/>
    <cellStyle name="Normal 21 58" xfId="1087"/>
    <cellStyle name="Normal 21 59" xfId="1088"/>
    <cellStyle name="Normal 21 6" xfId="1089"/>
    <cellStyle name="Normal 21 60" xfId="1090"/>
    <cellStyle name="Normal 21 61" xfId="1091"/>
    <cellStyle name="Normal 21 62" xfId="1092"/>
    <cellStyle name="Normal 21 63" xfId="1093"/>
    <cellStyle name="Normal 21 64" xfId="1094"/>
    <cellStyle name="Normal 21 65" xfId="1095"/>
    <cellStyle name="Normal 21 66" xfId="1096"/>
    <cellStyle name="Normal 21 67" xfId="1097"/>
    <cellStyle name="Normal 21 68" xfId="1098"/>
    <cellStyle name="Normal 21 69" xfId="1099"/>
    <cellStyle name="Normal 21 7" xfId="1100"/>
    <cellStyle name="Normal 21 70" xfId="1101"/>
    <cellStyle name="Normal 21 71" xfId="1102"/>
    <cellStyle name="Normal 21 72" xfId="1103"/>
    <cellStyle name="Normal 21 8" xfId="1104"/>
    <cellStyle name="Normal 21 9" xfId="1105"/>
    <cellStyle name="Normal 22" xfId="1106"/>
    <cellStyle name="Normal 22 10" xfId="1107"/>
    <cellStyle name="Normal 22 11" xfId="1108"/>
    <cellStyle name="Normal 22 12" xfId="1109"/>
    <cellStyle name="Normal 22 13" xfId="1110"/>
    <cellStyle name="Normal 22 14" xfId="1111"/>
    <cellStyle name="Normal 22 15" xfId="1112"/>
    <cellStyle name="Normal 22 16" xfId="1113"/>
    <cellStyle name="Normal 22 17" xfId="1114"/>
    <cellStyle name="Normal 22 18" xfId="1115"/>
    <cellStyle name="Normal 22 19" xfId="1116"/>
    <cellStyle name="Normal 22 2" xfId="1117"/>
    <cellStyle name="Normal 22 20" xfId="1118"/>
    <cellStyle name="Normal 22 21" xfId="1119"/>
    <cellStyle name="Normal 22 22" xfId="1120"/>
    <cellStyle name="Normal 22 23" xfId="1121"/>
    <cellStyle name="Normal 22 24" xfId="1122"/>
    <cellStyle name="Normal 22 25" xfId="1123"/>
    <cellStyle name="Normal 22 26" xfId="1124"/>
    <cellStyle name="Normal 22 27" xfId="1125"/>
    <cellStyle name="Normal 22 28" xfId="1126"/>
    <cellStyle name="Normal 22 29" xfId="1127"/>
    <cellStyle name="Normal 22 3" xfId="1128"/>
    <cellStyle name="Normal 22 30" xfId="1129"/>
    <cellStyle name="Normal 22 31" xfId="1130"/>
    <cellStyle name="Normal 22 32" xfId="1131"/>
    <cellStyle name="Normal 22 33" xfId="1132"/>
    <cellStyle name="Normal 22 34" xfId="1133"/>
    <cellStyle name="Normal 22 35" xfId="1134"/>
    <cellStyle name="Normal 22 36" xfId="1135"/>
    <cellStyle name="Normal 22 37" xfId="1136"/>
    <cellStyle name="Normal 22 38" xfId="1137"/>
    <cellStyle name="Normal 22 39" xfId="1138"/>
    <cellStyle name="Normal 22 4" xfId="1139"/>
    <cellStyle name="Normal 22 40" xfId="1140"/>
    <cellStyle name="Normal 22 41" xfId="1141"/>
    <cellStyle name="Normal 22 42" xfId="1142"/>
    <cellStyle name="Normal 22 43" xfId="1143"/>
    <cellStyle name="Normal 22 44" xfId="1144"/>
    <cellStyle name="Normal 22 45" xfId="1145"/>
    <cellStyle name="Normal 22 46" xfId="1146"/>
    <cellStyle name="Normal 22 47" xfId="1147"/>
    <cellStyle name="Normal 22 48" xfId="1148"/>
    <cellStyle name="Normal 22 49" xfId="1149"/>
    <cellStyle name="Normal 22 5" xfId="1150"/>
    <cellStyle name="Normal 22 50" xfId="1151"/>
    <cellStyle name="Normal 22 51" xfId="1152"/>
    <cellStyle name="Normal 22 52" xfId="1153"/>
    <cellStyle name="Normal 22 53" xfId="1154"/>
    <cellStyle name="Normal 22 54" xfId="1155"/>
    <cellStyle name="Normal 22 55" xfId="1156"/>
    <cellStyle name="Normal 22 56" xfId="1157"/>
    <cellStyle name="Normal 22 57" xfId="1158"/>
    <cellStyle name="Normal 22 58" xfId="1159"/>
    <cellStyle name="Normal 22 59" xfId="1160"/>
    <cellStyle name="Normal 22 6" xfId="1161"/>
    <cellStyle name="Normal 22 60" xfId="1162"/>
    <cellStyle name="Normal 22 61" xfId="1163"/>
    <cellStyle name="Normal 22 62" xfId="1164"/>
    <cellStyle name="Normal 22 63" xfId="1165"/>
    <cellStyle name="Normal 22 64" xfId="1166"/>
    <cellStyle name="Normal 22 65" xfId="1167"/>
    <cellStyle name="Normal 22 66" xfId="1168"/>
    <cellStyle name="Normal 22 67" xfId="1169"/>
    <cellStyle name="Normal 22 68" xfId="1170"/>
    <cellStyle name="Normal 22 69" xfId="1171"/>
    <cellStyle name="Normal 22 7" xfId="1172"/>
    <cellStyle name="Normal 22 70" xfId="1173"/>
    <cellStyle name="Normal 22 71" xfId="1174"/>
    <cellStyle name="Normal 22 72" xfId="1175"/>
    <cellStyle name="Normal 22 8" xfId="1176"/>
    <cellStyle name="Normal 22 9" xfId="1177"/>
    <cellStyle name="Normal 23" xfId="1178"/>
    <cellStyle name="Normal 23 10" xfId="1179"/>
    <cellStyle name="Normal 23 11" xfId="1180"/>
    <cellStyle name="Normal 23 12" xfId="1181"/>
    <cellStyle name="Normal 23 13" xfId="1182"/>
    <cellStyle name="Normal 23 14" xfId="1183"/>
    <cellStyle name="Normal 23 15" xfId="1184"/>
    <cellStyle name="Normal 23 16" xfId="1185"/>
    <cellStyle name="Normal 23 17" xfId="1186"/>
    <cellStyle name="Normal 23 18" xfId="1187"/>
    <cellStyle name="Normal 23 19" xfId="1188"/>
    <cellStyle name="Normal 23 2" xfId="1189"/>
    <cellStyle name="Normal 23 20" xfId="1190"/>
    <cellStyle name="Normal 23 21" xfId="1191"/>
    <cellStyle name="Normal 23 22" xfId="1192"/>
    <cellStyle name="Normal 23 23" xfId="1193"/>
    <cellStyle name="Normal 23 24" xfId="1194"/>
    <cellStyle name="Normal 23 25" xfId="1195"/>
    <cellStyle name="Normal 23 26" xfId="1196"/>
    <cellStyle name="Normal 23 27" xfId="1197"/>
    <cellStyle name="Normal 23 28" xfId="1198"/>
    <cellStyle name="Normal 23 29" xfId="1199"/>
    <cellStyle name="Normal 23 3" xfId="1200"/>
    <cellStyle name="Normal 23 30" xfId="1201"/>
    <cellStyle name="Normal 23 31" xfId="1202"/>
    <cellStyle name="Normal 23 32" xfId="1203"/>
    <cellStyle name="Normal 23 33" xfId="1204"/>
    <cellStyle name="Normal 23 34" xfId="1205"/>
    <cellStyle name="Normal 23 35" xfId="1206"/>
    <cellStyle name="Normal 23 36" xfId="1207"/>
    <cellStyle name="Normal 23 37" xfId="1208"/>
    <cellStyle name="Normal 23 38" xfId="1209"/>
    <cellStyle name="Normal 23 39" xfId="1210"/>
    <cellStyle name="Normal 23 4" xfId="1211"/>
    <cellStyle name="Normal 23 40" xfId="1212"/>
    <cellStyle name="Normal 23 41" xfId="1213"/>
    <cellStyle name="Normal 23 42" xfId="1214"/>
    <cellStyle name="Normal 23 43" xfId="1215"/>
    <cellStyle name="Normal 23 44" xfId="1216"/>
    <cellStyle name="Normal 23 45" xfId="1217"/>
    <cellStyle name="Normal 23 46" xfId="1218"/>
    <cellStyle name="Normal 23 47" xfId="1219"/>
    <cellStyle name="Normal 23 48" xfId="1220"/>
    <cellStyle name="Normal 23 49" xfId="1221"/>
    <cellStyle name="Normal 23 5" xfId="1222"/>
    <cellStyle name="Normal 23 50" xfId="1223"/>
    <cellStyle name="Normal 23 51" xfId="1224"/>
    <cellStyle name="Normal 23 52" xfId="1225"/>
    <cellStyle name="Normal 23 53" xfId="1226"/>
    <cellStyle name="Normal 23 54" xfId="1227"/>
    <cellStyle name="Normal 23 55" xfId="1228"/>
    <cellStyle name="Normal 23 56" xfId="1229"/>
    <cellStyle name="Normal 23 57" xfId="1230"/>
    <cellStyle name="Normal 23 58" xfId="1231"/>
    <cellStyle name="Normal 23 59" xfId="1232"/>
    <cellStyle name="Normal 23 6" xfId="1233"/>
    <cellStyle name="Normal 23 60" xfId="1234"/>
    <cellStyle name="Normal 23 61" xfId="1235"/>
    <cellStyle name="Normal 23 62" xfId="1236"/>
    <cellStyle name="Normal 23 63" xfId="1237"/>
    <cellStyle name="Normal 23 64" xfId="1238"/>
    <cellStyle name="Normal 23 65" xfId="1239"/>
    <cellStyle name="Normal 23 66" xfId="1240"/>
    <cellStyle name="Normal 23 67" xfId="1241"/>
    <cellStyle name="Normal 23 68" xfId="1242"/>
    <cellStyle name="Normal 23 69" xfId="1243"/>
    <cellStyle name="Normal 23 7" xfId="1244"/>
    <cellStyle name="Normal 23 70" xfId="1245"/>
    <cellStyle name="Normal 23 71" xfId="1246"/>
    <cellStyle name="Normal 23 72" xfId="1247"/>
    <cellStyle name="Normal 23 8" xfId="1248"/>
    <cellStyle name="Normal 23 9" xfId="1249"/>
    <cellStyle name="Normal 24" xfId="1250"/>
    <cellStyle name="Normal 24 10" xfId="1251"/>
    <cellStyle name="Normal 24 11" xfId="1252"/>
    <cellStyle name="Normal 24 12" xfId="1253"/>
    <cellStyle name="Normal 24 13" xfId="1254"/>
    <cellStyle name="Normal 24 14" xfId="1255"/>
    <cellStyle name="Normal 24 15" xfId="1256"/>
    <cellStyle name="Normal 24 16" xfId="1257"/>
    <cellStyle name="Normal 24 17" xfId="1258"/>
    <cellStyle name="Normal 24 18" xfId="1259"/>
    <cellStyle name="Normal 24 19" xfId="1260"/>
    <cellStyle name="Normal 24 2" xfId="1261"/>
    <cellStyle name="Normal 24 20" xfId="1262"/>
    <cellStyle name="Normal 24 21" xfId="1263"/>
    <cellStyle name="Normal 24 22" xfId="1264"/>
    <cellStyle name="Normal 24 23" xfId="1265"/>
    <cellStyle name="Normal 24 24" xfId="1266"/>
    <cellStyle name="Normal 24 25" xfId="1267"/>
    <cellStyle name="Normal 24 26" xfId="1268"/>
    <cellStyle name="Normal 24 27" xfId="1269"/>
    <cellStyle name="Normal 24 28" xfId="1270"/>
    <cellStyle name="Normal 24 29" xfId="1271"/>
    <cellStyle name="Normal 24 3" xfId="1272"/>
    <cellStyle name="Normal 24 30" xfId="1273"/>
    <cellStyle name="Normal 24 31" xfId="1274"/>
    <cellStyle name="Normal 24 32" xfId="1275"/>
    <cellStyle name="Normal 24 33" xfId="1276"/>
    <cellStyle name="Normal 24 34" xfId="1277"/>
    <cellStyle name="Normal 24 35" xfId="1278"/>
    <cellStyle name="Normal 24 36" xfId="1279"/>
    <cellStyle name="Normal 24 37" xfId="1280"/>
    <cellStyle name="Normal 24 38" xfId="1281"/>
    <cellStyle name="Normal 24 39" xfId="1282"/>
    <cellStyle name="Normal 24 4" xfId="1283"/>
    <cellStyle name="Normal 24 40" xfId="1284"/>
    <cellStyle name="Normal 24 41" xfId="1285"/>
    <cellStyle name="Normal 24 42" xfId="1286"/>
    <cellStyle name="Normal 24 43" xfId="1287"/>
    <cellStyle name="Normal 24 44" xfId="1288"/>
    <cellStyle name="Normal 24 45" xfId="1289"/>
    <cellStyle name="Normal 24 46" xfId="1290"/>
    <cellStyle name="Normal 24 47" xfId="1291"/>
    <cellStyle name="Normal 24 48" xfId="1292"/>
    <cellStyle name="Normal 24 49" xfId="1293"/>
    <cellStyle name="Normal 24 5" xfId="1294"/>
    <cellStyle name="Normal 24 50" xfId="1295"/>
    <cellStyle name="Normal 24 51" xfId="1296"/>
    <cellStyle name="Normal 24 52" xfId="1297"/>
    <cellStyle name="Normal 24 53" xfId="1298"/>
    <cellStyle name="Normal 24 54" xfId="1299"/>
    <cellStyle name="Normal 24 55" xfId="1300"/>
    <cellStyle name="Normal 24 56" xfId="1301"/>
    <cellStyle name="Normal 24 57" xfId="1302"/>
    <cellStyle name="Normal 24 58" xfId="1303"/>
    <cellStyle name="Normal 24 59" xfId="1304"/>
    <cellStyle name="Normal 24 6" xfId="1305"/>
    <cellStyle name="Normal 24 60" xfId="1306"/>
    <cellStyle name="Normal 24 61" xfId="1307"/>
    <cellStyle name="Normal 24 62" xfId="1308"/>
    <cellStyle name="Normal 24 63" xfId="1309"/>
    <cellStyle name="Normal 24 64" xfId="1310"/>
    <cellStyle name="Normal 24 65" xfId="1311"/>
    <cellStyle name="Normal 24 66" xfId="1312"/>
    <cellStyle name="Normal 24 67" xfId="1313"/>
    <cellStyle name="Normal 24 68" xfId="1314"/>
    <cellStyle name="Normal 24 69" xfId="1315"/>
    <cellStyle name="Normal 24 7" xfId="1316"/>
    <cellStyle name="Normal 24 70" xfId="1317"/>
    <cellStyle name="Normal 24 71" xfId="1318"/>
    <cellStyle name="Normal 24 72" xfId="1319"/>
    <cellStyle name="Normal 24 8" xfId="1320"/>
    <cellStyle name="Normal 24 9" xfId="1321"/>
    <cellStyle name="Normal 25" xfId="1322"/>
    <cellStyle name="Normal 25 10" xfId="1323"/>
    <cellStyle name="Normal 25 11" xfId="1324"/>
    <cellStyle name="Normal 25 12" xfId="1325"/>
    <cellStyle name="Normal 25 13" xfId="1326"/>
    <cellStyle name="Normal 25 14" xfId="1327"/>
    <cellStyle name="Normal 25 15" xfId="1328"/>
    <cellStyle name="Normal 25 16" xfId="1329"/>
    <cellStyle name="Normal 25 17" xfId="1330"/>
    <cellStyle name="Normal 25 18" xfId="1331"/>
    <cellStyle name="Normal 25 19" xfId="1332"/>
    <cellStyle name="Normal 25 2" xfId="1333"/>
    <cellStyle name="Normal 25 20" xfId="1334"/>
    <cellStyle name="Normal 25 21" xfId="1335"/>
    <cellStyle name="Normal 25 22" xfId="1336"/>
    <cellStyle name="Normal 25 23" xfId="1337"/>
    <cellStyle name="Normal 25 24" xfId="1338"/>
    <cellStyle name="Normal 25 25" xfId="1339"/>
    <cellStyle name="Normal 25 26" xfId="1340"/>
    <cellStyle name="Normal 25 27" xfId="1341"/>
    <cellStyle name="Normal 25 28" xfId="1342"/>
    <cellStyle name="Normal 25 29" xfId="1343"/>
    <cellStyle name="Normal 25 3" xfId="1344"/>
    <cellStyle name="Normal 25 30" xfId="1345"/>
    <cellStyle name="Normal 25 31" xfId="1346"/>
    <cellStyle name="Normal 25 32" xfId="1347"/>
    <cellStyle name="Normal 25 33" xfId="1348"/>
    <cellStyle name="Normal 25 34" xfId="1349"/>
    <cellStyle name="Normal 25 35" xfId="1350"/>
    <cellStyle name="Normal 25 36" xfId="1351"/>
    <cellStyle name="Normal 25 37" xfId="1352"/>
    <cellStyle name="Normal 25 38" xfId="1353"/>
    <cellStyle name="Normal 25 39" xfId="1354"/>
    <cellStyle name="Normal 25 4" xfId="1355"/>
    <cellStyle name="Normal 25 40" xfId="1356"/>
    <cellStyle name="Normal 25 41" xfId="1357"/>
    <cellStyle name="Normal 25 42" xfId="1358"/>
    <cellStyle name="Normal 25 43" xfId="1359"/>
    <cellStyle name="Normal 25 44" xfId="1360"/>
    <cellStyle name="Normal 25 45" xfId="1361"/>
    <cellStyle name="Normal 25 46" xfId="1362"/>
    <cellStyle name="Normal 25 47" xfId="1363"/>
    <cellStyle name="Normal 25 48" xfId="1364"/>
    <cellStyle name="Normal 25 49" xfId="1365"/>
    <cellStyle name="Normal 25 5" xfId="1366"/>
    <cellStyle name="Normal 25 50" xfId="1367"/>
    <cellStyle name="Normal 25 51" xfId="1368"/>
    <cellStyle name="Normal 25 52" xfId="1369"/>
    <cellStyle name="Normal 25 53" xfId="1370"/>
    <cellStyle name="Normal 25 54" xfId="1371"/>
    <cellStyle name="Normal 25 55" xfId="1372"/>
    <cellStyle name="Normal 25 56" xfId="1373"/>
    <cellStyle name="Normal 25 57" xfId="1374"/>
    <cellStyle name="Normal 25 58" xfId="1375"/>
    <cellStyle name="Normal 25 59" xfId="1376"/>
    <cellStyle name="Normal 25 6" xfId="1377"/>
    <cellStyle name="Normal 25 60" xfId="1378"/>
    <cellStyle name="Normal 25 61" xfId="1379"/>
    <cellStyle name="Normal 25 62" xfId="1380"/>
    <cellStyle name="Normal 25 63" xfId="1381"/>
    <cellStyle name="Normal 25 64" xfId="1382"/>
    <cellStyle name="Normal 25 65" xfId="1383"/>
    <cellStyle name="Normal 25 66" xfId="1384"/>
    <cellStyle name="Normal 25 67" xfId="1385"/>
    <cellStyle name="Normal 25 68" xfId="1386"/>
    <cellStyle name="Normal 25 69" xfId="1387"/>
    <cellStyle name="Normal 25 7" xfId="1388"/>
    <cellStyle name="Normal 25 70" xfId="1389"/>
    <cellStyle name="Normal 25 71" xfId="1390"/>
    <cellStyle name="Normal 25 72" xfId="1391"/>
    <cellStyle name="Normal 25 8" xfId="1392"/>
    <cellStyle name="Normal 25 9" xfId="1393"/>
    <cellStyle name="Normal 26" xfId="1394"/>
    <cellStyle name="Normal 26 10" xfId="1395"/>
    <cellStyle name="Normal 26 11" xfId="1396"/>
    <cellStyle name="Normal 26 12" xfId="1397"/>
    <cellStyle name="Normal 26 13" xfId="1398"/>
    <cellStyle name="Normal 26 14" xfId="1399"/>
    <cellStyle name="Normal 26 15" xfId="1400"/>
    <cellStyle name="Normal 26 16" xfId="1401"/>
    <cellStyle name="Normal 26 17" xfId="1402"/>
    <cellStyle name="Normal 26 18" xfId="1403"/>
    <cellStyle name="Normal 26 19" xfId="1404"/>
    <cellStyle name="Normal 26 2" xfId="1405"/>
    <cellStyle name="Normal 26 20" xfId="1406"/>
    <cellStyle name="Normal 26 21" xfId="1407"/>
    <cellStyle name="Normal 26 22" xfId="1408"/>
    <cellStyle name="Normal 26 23" xfId="1409"/>
    <cellStyle name="Normal 26 24" xfId="1410"/>
    <cellStyle name="Normal 26 25" xfId="1411"/>
    <cellStyle name="Normal 26 26" xfId="1412"/>
    <cellStyle name="Normal 26 27" xfId="1413"/>
    <cellStyle name="Normal 26 28" xfId="1414"/>
    <cellStyle name="Normal 26 29" xfId="1415"/>
    <cellStyle name="Normal 26 3" xfId="1416"/>
    <cellStyle name="Normal 26 30" xfId="1417"/>
    <cellStyle name="Normal 26 31" xfId="1418"/>
    <cellStyle name="Normal 26 32" xfId="1419"/>
    <cellStyle name="Normal 26 33" xfId="1420"/>
    <cellStyle name="Normal 26 34" xfId="1421"/>
    <cellStyle name="Normal 26 35" xfId="1422"/>
    <cellStyle name="Normal 26 36" xfId="1423"/>
    <cellStyle name="Normal 26 37" xfId="1424"/>
    <cellStyle name="Normal 26 38" xfId="1425"/>
    <cellStyle name="Normal 26 39" xfId="1426"/>
    <cellStyle name="Normal 26 4" xfId="1427"/>
    <cellStyle name="Normal 26 40" xfId="1428"/>
    <cellStyle name="Normal 26 41" xfId="1429"/>
    <cellStyle name="Normal 26 42" xfId="1430"/>
    <cellStyle name="Normal 26 43" xfId="1431"/>
    <cellStyle name="Normal 26 44" xfId="1432"/>
    <cellStyle name="Normal 26 45" xfId="1433"/>
    <cellStyle name="Normal 26 46" xfId="1434"/>
    <cellStyle name="Normal 26 47" xfId="1435"/>
    <cellStyle name="Normal 26 48" xfId="1436"/>
    <cellStyle name="Normal 26 49" xfId="1437"/>
    <cellStyle name="Normal 26 5" xfId="1438"/>
    <cellStyle name="Normal 26 50" xfId="1439"/>
    <cellStyle name="Normal 26 51" xfId="1440"/>
    <cellStyle name="Normal 26 52" xfId="1441"/>
    <cellStyle name="Normal 26 53" xfId="1442"/>
    <cellStyle name="Normal 26 54" xfId="1443"/>
    <cellStyle name="Normal 26 55" xfId="1444"/>
    <cellStyle name="Normal 26 56" xfId="1445"/>
    <cellStyle name="Normal 26 57" xfId="1446"/>
    <cellStyle name="Normal 26 58" xfId="1447"/>
    <cellStyle name="Normal 26 59" xfId="1448"/>
    <cellStyle name="Normal 26 6" xfId="1449"/>
    <cellStyle name="Normal 26 60" xfId="1450"/>
    <cellStyle name="Normal 26 61" xfId="1451"/>
    <cellStyle name="Normal 26 62" xfId="1452"/>
    <cellStyle name="Normal 26 63" xfId="1453"/>
    <cellStyle name="Normal 26 64" xfId="1454"/>
    <cellStyle name="Normal 26 65" xfId="1455"/>
    <cellStyle name="Normal 26 66" xfId="1456"/>
    <cellStyle name="Normal 26 67" xfId="1457"/>
    <cellStyle name="Normal 26 68" xfId="1458"/>
    <cellStyle name="Normal 26 69" xfId="1459"/>
    <cellStyle name="Normal 26 7" xfId="1460"/>
    <cellStyle name="Normal 26 70" xfId="1461"/>
    <cellStyle name="Normal 26 71" xfId="1462"/>
    <cellStyle name="Normal 26 72" xfId="1463"/>
    <cellStyle name="Normal 26 8" xfId="1464"/>
    <cellStyle name="Normal 26 9" xfId="1465"/>
    <cellStyle name="Normal 27" xfId="1466"/>
    <cellStyle name="Normal 27 10" xfId="1467"/>
    <cellStyle name="Normal 27 11" xfId="1468"/>
    <cellStyle name="Normal 27 12" xfId="1469"/>
    <cellStyle name="Normal 27 13" xfId="1470"/>
    <cellStyle name="Normal 27 14" xfId="1471"/>
    <cellStyle name="Normal 27 15" xfId="1472"/>
    <cellStyle name="Normal 27 16" xfId="1473"/>
    <cellStyle name="Normal 27 17" xfId="1474"/>
    <cellStyle name="Normal 27 18" xfId="1475"/>
    <cellStyle name="Normal 27 19" xfId="1476"/>
    <cellStyle name="Normal 27 2" xfId="1477"/>
    <cellStyle name="Normal 27 20" xfId="1478"/>
    <cellStyle name="Normal 27 21" xfId="1479"/>
    <cellStyle name="Normal 27 22" xfId="1480"/>
    <cellStyle name="Normal 27 23" xfId="1481"/>
    <cellStyle name="Normal 27 24" xfId="1482"/>
    <cellStyle name="Normal 27 25" xfId="1483"/>
    <cellStyle name="Normal 27 26" xfId="1484"/>
    <cellStyle name="Normal 27 27" xfId="1485"/>
    <cellStyle name="Normal 27 28" xfId="1486"/>
    <cellStyle name="Normal 27 29" xfId="1487"/>
    <cellStyle name="Normal 27 3" xfId="1488"/>
    <cellStyle name="Normal 27 30" xfId="1489"/>
    <cellStyle name="Normal 27 31" xfId="1490"/>
    <cellStyle name="Normal 27 32" xfId="1491"/>
    <cellStyle name="Normal 27 33" xfId="1492"/>
    <cellStyle name="Normal 27 34" xfId="1493"/>
    <cellStyle name="Normal 27 35" xfId="1494"/>
    <cellStyle name="Normal 27 36" xfId="1495"/>
    <cellStyle name="Normal 27 37" xfId="1496"/>
    <cellStyle name="Normal 27 38" xfId="1497"/>
    <cellStyle name="Normal 27 39" xfId="1498"/>
    <cellStyle name="Normal 27 4" xfId="1499"/>
    <cellStyle name="Normal 27 40" xfId="1500"/>
    <cellStyle name="Normal 27 41" xfId="1501"/>
    <cellStyle name="Normal 27 42" xfId="1502"/>
    <cellStyle name="Normal 27 43" xfId="1503"/>
    <cellStyle name="Normal 27 44" xfId="1504"/>
    <cellStyle name="Normal 27 45" xfId="1505"/>
    <cellStyle name="Normal 27 46" xfId="1506"/>
    <cellStyle name="Normal 27 47" xfId="1507"/>
    <cellStyle name="Normal 27 48" xfId="1508"/>
    <cellStyle name="Normal 27 49" xfId="1509"/>
    <cellStyle name="Normal 27 5" xfId="1510"/>
    <cellStyle name="Normal 27 50" xfId="1511"/>
    <cellStyle name="Normal 27 51" xfId="1512"/>
    <cellStyle name="Normal 27 52" xfId="1513"/>
    <cellStyle name="Normal 27 53" xfId="1514"/>
    <cellStyle name="Normal 27 54" xfId="1515"/>
    <cellStyle name="Normal 27 55" xfId="1516"/>
    <cellStyle name="Normal 27 56" xfId="1517"/>
    <cellStyle name="Normal 27 57" xfId="1518"/>
    <cellStyle name="Normal 27 58" xfId="1519"/>
    <cellStyle name="Normal 27 59" xfId="1520"/>
    <cellStyle name="Normal 27 6" xfId="1521"/>
    <cellStyle name="Normal 27 60" xfId="1522"/>
    <cellStyle name="Normal 27 61" xfId="1523"/>
    <cellStyle name="Normal 27 62" xfId="1524"/>
    <cellStyle name="Normal 27 63" xfId="1525"/>
    <cellStyle name="Normal 27 64" xfId="1526"/>
    <cellStyle name="Normal 27 65" xfId="1527"/>
    <cellStyle name="Normal 27 66" xfId="1528"/>
    <cellStyle name="Normal 27 67" xfId="1529"/>
    <cellStyle name="Normal 27 68" xfId="1530"/>
    <cellStyle name="Normal 27 69" xfId="1531"/>
    <cellStyle name="Normal 27 7" xfId="1532"/>
    <cellStyle name="Normal 27 70" xfId="1533"/>
    <cellStyle name="Normal 27 71" xfId="1534"/>
    <cellStyle name="Normal 27 72" xfId="1535"/>
    <cellStyle name="Normal 27 8" xfId="1536"/>
    <cellStyle name="Normal 27 9" xfId="1537"/>
    <cellStyle name="Normal 28" xfId="1538"/>
    <cellStyle name="Normal 28 10" xfId="1539"/>
    <cellStyle name="Normal 28 11" xfId="1540"/>
    <cellStyle name="Normal 28 12" xfId="1541"/>
    <cellStyle name="Normal 28 13" xfId="1542"/>
    <cellStyle name="Normal 28 14" xfId="1543"/>
    <cellStyle name="Normal 28 15" xfId="1544"/>
    <cellStyle name="Normal 28 16" xfId="1545"/>
    <cellStyle name="Normal 28 17" xfId="1546"/>
    <cellStyle name="Normal 28 18" xfId="1547"/>
    <cellStyle name="Normal 28 19" xfId="1548"/>
    <cellStyle name="Normal 28 2" xfId="1549"/>
    <cellStyle name="Normal 28 20" xfId="1550"/>
    <cellStyle name="Normal 28 21" xfId="1551"/>
    <cellStyle name="Normal 28 22" xfId="1552"/>
    <cellStyle name="Normal 28 23" xfId="1553"/>
    <cellStyle name="Normal 28 24" xfId="1554"/>
    <cellStyle name="Normal 28 25" xfId="1555"/>
    <cellStyle name="Normal 28 26" xfId="0"/>
    <cellStyle name="Normal 28 27" xfId="0"/>
    <cellStyle name="Normal 28 28" xfId="0"/>
    <cellStyle name="Normal 28 29" xfId="0"/>
    <cellStyle name="Normal 28 3" xfId="0"/>
    <cellStyle name="Normal 28 30" xfId="0"/>
    <cellStyle name="Normal 28 31" xfId="0"/>
    <cellStyle name="Normal 28 32" xfId="0"/>
    <cellStyle name="Normal 28 33" xfId="0"/>
    <cellStyle name="Normal 28 34" xfId="0"/>
    <cellStyle name="Normal 28 35" xfId="0"/>
    <cellStyle name="Normal 28 36" xfId="0"/>
    <cellStyle name="Normal 28 37" xfId="0"/>
    <cellStyle name="Normal 3" xfId="0"/>
    <cellStyle name="Normal 4" xfId="0"/>
    <cellStyle name="Normal 5" xfId="0"/>
    <cellStyle name="Normal 5 2" xfId="0"/>
    <cellStyle name="Note 17" xfId="0"/>
    <cellStyle name="Result 18" xfId="0"/>
    <cellStyle name="Sem título1" xfId="0"/>
    <cellStyle name="Sem título2" xfId="0"/>
    <cellStyle name="Sem título3" xfId="0"/>
    <cellStyle name="Separador de milhares 2 9 2" xfId="0"/>
    <cellStyle name="Status 19" xfId="0"/>
    <cellStyle name="Text 20" xfId="0"/>
    <cellStyle name="Vírgula 2" xfId="0"/>
    <cellStyle name="Warning 21" xfId="0"/>
    <cellStyle name="Ênfase1 2" xfId="0"/>
    <cellStyle name="Ênfase2 2" xfId="0"/>
    <cellStyle name="Ênfase3 2" xfId="0"/>
    <cellStyle name="Ênfase4 2" xfId="0"/>
    <cellStyle name="Ênfase5 2" xfId="0"/>
    <cellStyle name="Ênfase6 2" xfId="0"/>
  </cellStyles>
  <dxfs count="118">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ont>
        <b val="1"/>
        <i val="0"/>
      </font>
    </dxf>
    <dxf>
      <font>
        <b val="1"/>
        <i val="0"/>
      </font>
    </dxf>
    <dxf>
      <fill>
        <patternFill>
          <bgColor theme="8" tint="0.5999"/>
        </patternFill>
      </fill>
    </dxf>
    <dxf>
      <fill>
        <patternFill>
          <bgColor theme="8" tint="0.5999"/>
        </patternFill>
      </fill>
    </dxf>
    <dxf>
      <fill>
        <patternFill>
          <bgColor theme="8" tint="0.5999"/>
        </patternFill>
      </fill>
    </dxf>
    <dxf>
      <fill>
        <patternFill>
          <bgColor theme="8" tint="0.5999"/>
        </patternFill>
      </fill>
    </dxf>
    <dxf>
      <fill>
        <patternFill>
          <bgColor theme="8" tint="0.5999"/>
        </patternFill>
      </fill>
    </dxf>
    <dxf>
      <fill>
        <patternFill>
          <bgColor theme="8" tint="0.5999"/>
        </patternFill>
      </fill>
    </dxf>
    <dxf>
      <fill>
        <patternFill>
          <bgColor theme="8" tint="0.5999"/>
        </patternFill>
      </fill>
    </dxf>
    <dxf>
      <fill>
        <patternFill>
          <bgColor theme="8" tint="0.5999"/>
        </patternFill>
      </fill>
    </dxf>
    <dxf>
      <fill>
        <patternFill>
          <bgColor theme="8" tint="0.5999"/>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val="1"/>
        <i val="0"/>
      </font>
    </dxf>
    <dxf>
      <font>
        <b val="1"/>
        <i val="0"/>
      </font>
    </dxf>
  </dxfs>
  <colors>
    <indexedColors>
      <rgbColor rgb="FF000000"/>
      <rgbColor rgb="FFFFFFFF"/>
      <rgbColor rgb="FFFF0000"/>
      <rgbColor rgb="FF00FF00"/>
      <rgbColor rgb="FF0000FF"/>
      <rgbColor rgb="FFFFFF00"/>
      <rgbColor rgb="FFFF00FF"/>
      <rgbColor rgb="FFE0E0E0"/>
      <rgbColor rgb="FFC00000"/>
      <rgbColor rgb="FF008000"/>
      <rgbColor rgb="FF000080"/>
      <rgbColor rgb="FF996600"/>
      <rgbColor rgb="FF800080"/>
      <rgbColor rgb="FF008080"/>
      <rgbColor rgb="FFC0C0C0"/>
      <rgbColor rgb="FF808080"/>
      <rgbColor rgb="FFBFBFBF"/>
      <rgbColor rgb="FFFFCCCC"/>
      <rgbColor rgb="FFFFFFCC"/>
      <rgbColor rgb="FFCCFFFF"/>
      <rgbColor rgb="FF660066"/>
      <rgbColor rgb="FFFF8080"/>
      <rgbColor rgb="FF0066CC"/>
      <rgbColor rgb="FFCCCCFF"/>
      <rgbColor rgb="FF000080"/>
      <rgbColor rgb="FFFF00FF"/>
      <rgbColor rgb="FFFFE699"/>
      <rgbColor rgb="FFEEEEEE"/>
      <rgbColor rgb="FF800080"/>
      <rgbColor rgb="FFCC0000"/>
      <rgbColor rgb="FF008080"/>
      <rgbColor rgb="FF0000EE"/>
      <rgbColor rgb="FFDDDDDD"/>
      <rgbColor rgb="FFDEEBF7"/>
      <rgbColor rgb="FFCCFFCC"/>
      <rgbColor rgb="FFFFFF99"/>
      <rgbColor rgb="FF99CCFF"/>
      <rgbColor rgb="FFFF99CC"/>
      <rgbColor rgb="FFCC99FF"/>
      <rgbColor rgb="FFFFCC99"/>
      <rgbColor rgb="FFF2F2F2"/>
      <rgbColor rgb="FF33CCCC"/>
      <rgbColor rgb="FFBDD7EE"/>
      <rgbColor rgb="FFFFCC00"/>
      <rgbColor rgb="FFFF9900"/>
      <rgbColor rgb="FFFF6600"/>
      <rgbColor rgb="FF2F5597"/>
      <rgbColor rgb="FF969696"/>
      <rgbColor rgb="FF003366"/>
      <rgbColor rgb="FF339966"/>
      <rgbColor rgb="FF0066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externalLink" Target="externalLinks/externalLink1.xml"/><Relationship Id="rId11" Type="http://schemas.openxmlformats.org/officeDocument/2006/relationships/externalLink" Target="externalLinks/externalLink2.xml"/><Relationship Id="rId12" Type="http://schemas.openxmlformats.org/officeDocument/2006/relationships/externalLink" Target="externalLinks/externalLink3.xml"/><Relationship Id="rId13" Type="http://schemas.openxmlformats.org/officeDocument/2006/relationships/externalLink" Target="externalLinks/externalLink4.xml"/><Relationship Id="rId14" Type="http://schemas.openxmlformats.org/officeDocument/2006/relationships/externalLink" Target="externalLinks/externalLink5.xml"/><Relationship Id="rId15" Type="http://schemas.openxmlformats.org/officeDocument/2006/relationships/externalLink" Target="externalLinks/externalLink6.xml"/><Relationship Id="rId16" Type="http://schemas.openxmlformats.org/officeDocument/2006/relationships/externalLink" Target="externalLinks/externalLink7.xml"/><Relationship Id="rId1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_rels/drawing3.xml.rels><?xml version="1.0" encoding="UTF-8"?>
<Relationships xmlns="http://schemas.openxmlformats.org/package/2006/relationships"><Relationship Id="rId1" Type="http://schemas.openxmlformats.org/officeDocument/2006/relationships/image" Target="../media/image2.png"/>
</Relationships>
</file>

<file path=xl/drawings/_rels/drawing4.xml.rels><?xml version="1.0" encoding="UTF-8"?>
<Relationships xmlns="http://schemas.openxmlformats.org/package/2006/relationships"><Relationship Id="rId1" Type="http://schemas.openxmlformats.org/officeDocument/2006/relationships/image" Target="../media/image1.png"/>
</Relationships>
</file>

<file path=xl/drawings/_rels/drawing5.xml.rels><?xml version="1.0" encoding="UTF-8"?>
<Relationships xmlns="http://schemas.openxmlformats.org/package/2006/relationships"><Relationship Id="rId1" Type="http://schemas.openxmlformats.org/officeDocument/2006/relationships/image" Target="../media/image1.png"/>
</Relationships>
</file>

<file path=xl/drawings/_rels/drawing6.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wmf"/>
</Relationships>
</file>

<file path=xl/drawings/_rels/drawing7.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7</xdr:col>
      <xdr:colOff>90720</xdr:colOff>
      <xdr:row>0</xdr:row>
      <xdr:rowOff>168120</xdr:rowOff>
    </xdr:from>
    <xdr:to>
      <xdr:col>9</xdr:col>
      <xdr:colOff>1056960</xdr:colOff>
      <xdr:row>2</xdr:row>
      <xdr:rowOff>207000</xdr:rowOff>
    </xdr:to>
    <xdr:pic>
      <xdr:nvPicPr>
        <xdr:cNvPr id="0" name="Imagem 2" descr=""/>
        <xdr:cNvPicPr/>
      </xdr:nvPicPr>
      <xdr:blipFill>
        <a:blip r:embed="rId1"/>
        <a:srcRect l="0" t="0" r="-1255" b="-8091"/>
        <a:stretch/>
      </xdr:blipFill>
      <xdr:spPr>
        <a:xfrm>
          <a:off x="11115720" y="168120"/>
          <a:ext cx="3040200" cy="6008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83520</xdr:colOff>
      <xdr:row>0</xdr:row>
      <xdr:rowOff>95400</xdr:rowOff>
    </xdr:from>
    <xdr:to>
      <xdr:col>2</xdr:col>
      <xdr:colOff>1293480</xdr:colOff>
      <xdr:row>2</xdr:row>
      <xdr:rowOff>152280</xdr:rowOff>
    </xdr:to>
    <xdr:pic>
      <xdr:nvPicPr>
        <xdr:cNvPr id="1" name="image1.png" descr=""/>
        <xdr:cNvPicPr/>
      </xdr:nvPicPr>
      <xdr:blipFill>
        <a:blip r:embed="rId1"/>
        <a:stretch/>
      </xdr:blipFill>
      <xdr:spPr>
        <a:xfrm>
          <a:off x="274680" y="95400"/>
          <a:ext cx="2257200" cy="51408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183240</xdr:colOff>
      <xdr:row>0</xdr:row>
      <xdr:rowOff>86040</xdr:rowOff>
    </xdr:from>
    <xdr:to>
      <xdr:col>2</xdr:col>
      <xdr:colOff>1487160</xdr:colOff>
      <xdr:row>2</xdr:row>
      <xdr:rowOff>61560</xdr:rowOff>
    </xdr:to>
    <xdr:pic>
      <xdr:nvPicPr>
        <xdr:cNvPr id="2" name="Imagem 3" descr=""/>
        <xdr:cNvPicPr/>
      </xdr:nvPicPr>
      <xdr:blipFill>
        <a:blip r:embed="rId1"/>
        <a:stretch/>
      </xdr:blipFill>
      <xdr:spPr>
        <a:xfrm>
          <a:off x="334440" y="86040"/>
          <a:ext cx="2179440" cy="4518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57240</xdr:colOff>
      <xdr:row>0</xdr:row>
      <xdr:rowOff>95400</xdr:rowOff>
    </xdr:from>
    <xdr:to>
      <xdr:col>0</xdr:col>
      <xdr:colOff>1647720</xdr:colOff>
      <xdr:row>1</xdr:row>
      <xdr:rowOff>237960</xdr:rowOff>
    </xdr:to>
    <xdr:pic>
      <xdr:nvPicPr>
        <xdr:cNvPr id="3" name="image1.png" descr=""/>
        <xdr:cNvPicPr/>
      </xdr:nvPicPr>
      <xdr:blipFill>
        <a:blip r:embed="rId1"/>
        <a:stretch/>
      </xdr:blipFill>
      <xdr:spPr>
        <a:xfrm>
          <a:off x="57240" y="95400"/>
          <a:ext cx="1590480" cy="38052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70200</xdr:colOff>
      <xdr:row>0</xdr:row>
      <xdr:rowOff>65520</xdr:rowOff>
    </xdr:from>
    <xdr:to>
      <xdr:col>2</xdr:col>
      <xdr:colOff>1183680</xdr:colOff>
      <xdr:row>2</xdr:row>
      <xdr:rowOff>101880</xdr:rowOff>
    </xdr:to>
    <xdr:pic>
      <xdr:nvPicPr>
        <xdr:cNvPr id="4" name="Imagem 2" descr=""/>
        <xdr:cNvPicPr/>
      </xdr:nvPicPr>
      <xdr:blipFill>
        <a:blip r:embed="rId1"/>
        <a:srcRect l="0" t="0" r="24690" b="-8091"/>
        <a:stretch/>
      </xdr:blipFill>
      <xdr:spPr>
        <a:xfrm>
          <a:off x="281520" y="65520"/>
          <a:ext cx="1858320" cy="49356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11</xdr:col>
      <xdr:colOff>393120</xdr:colOff>
      <xdr:row>0</xdr:row>
      <xdr:rowOff>143280</xdr:rowOff>
    </xdr:from>
    <xdr:to>
      <xdr:col>14</xdr:col>
      <xdr:colOff>344520</xdr:colOff>
      <xdr:row>2</xdr:row>
      <xdr:rowOff>151920</xdr:rowOff>
    </xdr:to>
    <xdr:pic>
      <xdr:nvPicPr>
        <xdr:cNvPr id="5" name="Imagem 3" descr=""/>
        <xdr:cNvPicPr/>
      </xdr:nvPicPr>
      <xdr:blipFill>
        <a:blip r:embed="rId1"/>
        <a:srcRect l="0" t="0" r="-1702" b="-7337"/>
        <a:stretch/>
      </xdr:blipFill>
      <xdr:spPr>
        <a:xfrm>
          <a:off x="11839680" y="143280"/>
          <a:ext cx="2216520" cy="484920"/>
        </a:xfrm>
        <a:prstGeom prst="rect">
          <a:avLst/>
        </a:prstGeom>
        <a:ln w="0">
          <a:noFill/>
        </a:ln>
      </xdr:spPr>
    </xdr:pic>
    <xdr:clientData/>
  </xdr:twoCellAnchor>
  <xdr:twoCellAnchor editAs="absolute">
    <xdr:from>
      <xdr:col>17</xdr:col>
      <xdr:colOff>257040</xdr:colOff>
      <xdr:row>15</xdr:row>
      <xdr:rowOff>114120</xdr:rowOff>
    </xdr:from>
    <xdr:to>
      <xdr:col>19</xdr:col>
      <xdr:colOff>323640</xdr:colOff>
      <xdr:row>26</xdr:row>
      <xdr:rowOff>56880</xdr:rowOff>
    </xdr:to>
    <xdr:pic>
      <xdr:nvPicPr>
        <xdr:cNvPr id="6" name="Imagem 3" descr=""/>
        <xdr:cNvPicPr/>
      </xdr:nvPicPr>
      <xdr:blipFill>
        <a:blip r:embed="rId2"/>
        <a:stretch/>
      </xdr:blipFill>
      <xdr:spPr>
        <a:xfrm>
          <a:off x="16717680" y="2866680"/>
          <a:ext cx="1515960" cy="196236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5595840</xdr:colOff>
      <xdr:row>0</xdr:row>
      <xdr:rowOff>143280</xdr:rowOff>
    </xdr:from>
    <xdr:to>
      <xdr:col>2</xdr:col>
      <xdr:colOff>682920</xdr:colOff>
      <xdr:row>2</xdr:row>
      <xdr:rowOff>49680</xdr:rowOff>
    </xdr:to>
    <xdr:pic>
      <xdr:nvPicPr>
        <xdr:cNvPr id="7" name="Imagem 3" descr=""/>
        <xdr:cNvPicPr/>
      </xdr:nvPicPr>
      <xdr:blipFill>
        <a:blip r:embed="rId1"/>
        <a:srcRect l="0" t="0" r="175" b="-2779"/>
        <a:stretch/>
      </xdr:blipFill>
      <xdr:spPr>
        <a:xfrm>
          <a:off x="5595840" y="143280"/>
          <a:ext cx="1842840" cy="382680"/>
        </a:xfrm>
        <a:prstGeom prst="rect">
          <a:avLst/>
        </a:prstGeom>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Danielle/Desktop/OR&#199;AMENTO/OR&#199;AMENTOS/Or&#231;amentos%202024/Respiro%20urbano/Av.%20Brasil/Feitos%20por%20mim/CEF/Atualizada%20nov%202024/Nova%20Planilha%20M&#250;ltipla/PM%203.11.xlsm"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file:///R:/Tempor&#225;rio/Tatiane/Curva%20ABC.xlsx"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leonardo/Documents/Tatiane%20Belo/PRA&#199;A%20PADRE%20L&#201;O%20-%20PRA&#199;A%20VER.%20AMADEU%20CORT&#202;S%20ROSSIGNOLI/_FINAL_Pra&#231;a%20Vereador%20Amadeu%20Rossignoli/ME01-Planilha%20Or&#231;ament&#225;ria%20Referencial_Pra&#231;a%20Vereador%20Amadeu%20Rossignoli_Rev00.xls" TargetMode="External"/>
</Relationships>
</file>

<file path=xl/externalLinks/_rels/externalLink4.xml.rels><?xml version="1.0" encoding="UTF-8"?>
<Relationships xmlns="http://schemas.openxmlformats.org/package/2006/relationships"><Relationship Id="rId1" Type="http://schemas.openxmlformats.org/officeDocument/2006/relationships/externalLinkPath" Target="../../../leonardo/Documents/TATIANE%20BELO/BARREIRA%20DO%20TRIUNFO%20-%20PROJETO%20URBAN&#205;STICO%20-%20AV.%20JK/_ARQUIVOS%20FINAIS/Planilha%20Or&#231;ament&#225;ria_REFERENCIAL_Projeto%20Urbanist&#237;co_Rev00(nova)VERS&#195;O%20ENVIO.xlsx" TargetMode="External"/>
</Relationships>
</file>

<file path=xl/externalLinks/_rels/externalLink5.xml.rels><?xml version="1.0" encoding="UTF-8"?>
<Relationships xmlns="http://schemas.openxmlformats.org/package/2006/relationships"><Relationship Id="rId1" Type="http://schemas.openxmlformats.org/officeDocument/2006/relationships/externalLinkPath" Target="../../../leonardo/Documents/TATIANE%20BELO/PARQUE%20DA%20LAJINHA/2025%20-%20GUARITA/TRABALHADOS/Planilha_Or&#231;ament&#225;ria_REFERENCIAL%20e%20PROPONENTE_GUARITA%20PARQUE%20DA%20LAJINHA_V001_Rev01.xlsx" TargetMode="External"/>
</Relationships>
</file>

<file path=xl/externalLinks/_rels/externalLink6.xml.rels><?xml version="1.0" encoding="UTF-8"?>
<Relationships xmlns="http://schemas.openxmlformats.org/package/2006/relationships"><Relationship Id="rId1" Type="http://schemas.openxmlformats.org/officeDocument/2006/relationships/externalLinkPath" Target="../../../leonardo/Documents/Tatiane%20Belo/Rua%20Vitor%20Spagnolo/REV00%20-%20Sem%20Estrutural/Planilha_Or&#231;ament&#225;ria_Referencial_Respiro_Urbano_Victor_Spagnolo_Rev00d_Plan.M&#250;ltipla.xlsm" TargetMode="External"/>
</Relationships>
</file>

<file path=xl/externalLinks/_rels/externalLink7.xml.rels><?xml version="1.0" encoding="UTF-8"?>
<Relationships xmlns="http://schemas.openxmlformats.org/package/2006/relationships"><Relationship Id="rId1" Type="http://schemas.openxmlformats.org/officeDocument/2006/relationships/externalLinkPath" Target="../../../leonardo/Documents/TATIANE%20BELO/_Arquivos%20Modelos/PLANILHA%20DE%20OR&#199;AMENTO%20PROPONENTE/Planilha_Or&#231;ament&#225;ria_REFERENCIAL%20e%20PROPONENTE_XXXX_V001_Rev00.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v. Brasil"/>
      <sheetName val="Tupã"/>
      <sheetName val="Victor Spagnolo"/>
      <sheetName val="Roza Cabinda, Brasil, Spagnolo"/>
      <sheetName val="Grama"/>
      <sheetName val="Nova Era"/>
      <sheetName val="Centro Popular"/>
      <sheetName val="Ruas Centro"/>
      <sheetName val="Reynaldo Andrade"/>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lanilha Referencial"/>
      <sheetName val="Levantamento"/>
      <sheetName val="Composições"/>
      <sheetName val="Planilha1"/>
      <sheetName val="PLANILHA AUX"/>
      <sheetName val="Cronograma Referencial"/>
      <sheetName val="LDI Referencial"/>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lanilha Referencial"/>
      <sheetName val="Composições"/>
      <sheetName val="Cotação"/>
      <sheetName val="Cronograma Referencial"/>
      <sheetName val="LDI Referencial"/>
      <sheetName val="QUANTITATIVOS DA VIA"/>
      <sheetName val="QUANTITATIVOS URBANIZAÇÃO"/>
      <sheetName val="SINAPI-COMPOSIÇÃO-12_2024"/>
      <sheetName val="SINAPI-INSUMO-12_2024"/>
    </sheetNames>
    <sheetDataSet>
      <sheetData sheetId="0">
        <row r="5">
          <cell r="C5" t="str">
            <v>OBRA: </v>
          </cell>
          <cell r="D5" t="str">
            <v>PROJETO URBANÍSTICO | AV. JUSCELINO KUBTISCHECK | BARREIRA DO TRIUNFO</v>
          </cell>
        </row>
      </sheetData>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PLANILHA REFERENCIAL"/>
      <sheetName val="COMPOSIÇÕES"/>
      <sheetName val="CRONOGRAMA REFERENCIAL"/>
      <sheetName val="BDI"/>
      <sheetName val="CURVA ABC"/>
      <sheetName val="MÉMÓRIA DE CÁLCULO"/>
      <sheetName val="SINAPI - CSD - 07-25"/>
      <sheetName val="SINAPI - ISD - 07-25"/>
      <sheetName val="DEMAIS BANCOS DE CUSTOS "/>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lanilha Referencial"/>
      <sheetName val="Levantamento"/>
      <sheetName val="Composições"/>
      <sheetName val="Planilha1"/>
      <sheetName val="PLANILHA AUX"/>
      <sheetName val="Cronograma Referencial"/>
      <sheetName val="LDI Referencial"/>
      <sheetName val="Planilha8"/>
    </sheetNames>
    <sheetDataSet>
      <sheetData sheetId="0">
        <row r="27">
          <cell r="A27">
            <v>4</v>
          </cell>
        </row>
        <row r="29">
          <cell r="A29">
            <v>5</v>
          </cell>
        </row>
      </sheetData>
      <sheetData sheetId="1"/>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LANILHA REFERENCIAL"/>
      <sheetName val="COMPOSIÇÕES"/>
      <sheetName val="CRONOGRAMA REFERENCIAL"/>
      <sheetName val="BDI"/>
      <sheetName val="MÉMÓRIA DE CÁLCULO"/>
      <sheetName val="SINAPI - CSD - 07-25"/>
      <sheetName val="SINAPI - ISD - 02-25"/>
      <sheetName val="DEMAIS BANCOS DE CUSTOS "/>
    </sheetNames>
    <sheetDataSet>
      <sheetData sheetId="0">
        <row r="11">
          <cell r="B11">
            <v>1</v>
          </cell>
        </row>
        <row r="13">
          <cell r="B13">
            <v>2</v>
          </cell>
        </row>
        <row r="21">
          <cell r="B21">
            <v>3</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xmlns:r="http://schemas.openxmlformats.org/officeDocument/2006/relationships" name="Tema do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2F5597"/>
    <pageSetUpPr fitToPage="false"/>
  </sheetPr>
  <dimension ref="A1:IB172"/>
  <sheetViews>
    <sheetView showFormulas="false" showGridLines="false" showRowColHeaders="true" showZeros="false" rightToLeft="false" tabSelected="true" showOutlineSymbols="true" defaultGridColor="true" view="pageBreakPreview" topLeftCell="A1" colorId="64" zoomScale="100" zoomScaleNormal="80" zoomScalePageLayoutView="100" workbookViewId="0">
      <pane xSplit="0" ySplit="9" topLeftCell="A10" activePane="bottomLeft" state="frozen"/>
      <selection pane="topLeft" activeCell="A1" activeCellId="0" sqref="A1"/>
      <selection pane="bottomLeft" activeCell="E32" activeCellId="0" sqref="E32"/>
    </sheetView>
  </sheetViews>
  <sheetFormatPr defaultColWidth="9.1484375" defaultRowHeight="12.75" zeroHeight="false" outlineLevelRow="0" outlineLevelCol="0"/>
  <cols>
    <col collapsed="false" customWidth="true" hidden="true" outlineLevel="0" max="1" min="1" style="1" width="11.53"/>
    <col collapsed="false" customWidth="true" hidden="false" outlineLevel="0" max="2" min="2" style="0" width="1.71"/>
    <col collapsed="false" customWidth="true" hidden="false" outlineLevel="0" max="3" min="3" style="2" width="11.14"/>
    <col collapsed="false" customWidth="true" hidden="false" outlineLevel="0" max="4" min="4" style="3" width="16.57"/>
    <col collapsed="false" customWidth="true" hidden="false" outlineLevel="0" max="5" min="5" style="4" width="97.57"/>
    <col collapsed="false" customWidth="true" hidden="false" outlineLevel="0" max="6" min="6" style="3" width="14.71"/>
    <col collapsed="false" customWidth="true" hidden="false" outlineLevel="0" max="7" min="7" style="5" width="14.71"/>
    <col collapsed="false" customWidth="true" hidden="false" outlineLevel="0" max="9" min="8" style="6" width="14.71"/>
    <col collapsed="false" customWidth="true" hidden="false" outlineLevel="0" max="10" min="10" style="7" width="22.42"/>
    <col collapsed="false" customWidth="true" hidden="false" outlineLevel="0" max="11" min="11" style="8" width="1.71"/>
    <col collapsed="false" customWidth="true" hidden="true" outlineLevel="0" max="12" min="12" style="9" width="15.14"/>
    <col collapsed="false" customWidth="true" hidden="true" outlineLevel="0" max="13" min="13" style="9" width="2.71"/>
    <col collapsed="false" customWidth="true" hidden="true" outlineLevel="0" max="14" min="14" style="10" width="8.71"/>
    <col collapsed="false" customWidth="true" hidden="true" outlineLevel="0" max="15" min="15" style="11" width="7.42"/>
    <col collapsed="false" customWidth="true" hidden="false" outlineLevel="0" max="16" min="16" style="12" width="13.57"/>
    <col collapsed="false" customWidth="true" hidden="false" outlineLevel="0" max="17" min="17" style="12" width="13.71"/>
    <col collapsed="false" customWidth="true" hidden="false" outlineLevel="0" max="18" min="18" style="12" width="1.71"/>
    <col collapsed="false" customWidth="true" hidden="false" outlineLevel="0" max="19" min="19" style="12" width="3.71"/>
    <col collapsed="false" customWidth="true" hidden="false" outlineLevel="0" max="236" min="20" style="12" width="12"/>
    <col collapsed="false" customWidth="true" hidden="false" outlineLevel="0" max="1003" min="237" style="13" width="12"/>
    <col collapsed="false" customWidth="false" hidden="false" outlineLevel="0" max="16384" min="1004" style="13" width="9.14"/>
  </cols>
  <sheetData>
    <row r="1" customFormat="false" ht="26.25" hidden="false" customHeight="false" outlineLevel="0" collapsed="false">
      <c r="C1" s="14" t="s">
        <v>0</v>
      </c>
      <c r="D1" s="14"/>
      <c r="E1" s="14"/>
      <c r="F1" s="14"/>
      <c r="G1" s="14"/>
      <c r="H1" s="14"/>
      <c r="I1" s="14"/>
      <c r="J1" s="14"/>
      <c r="K1" s="15"/>
      <c r="L1" s="15"/>
      <c r="M1" s="15"/>
      <c r="N1" s="16" t="n">
        <f aca="false">1+J5</f>
        <v>1.2265</v>
      </c>
      <c r="O1" s="17" t="s">
        <v>1</v>
      </c>
      <c r="P1" s="18"/>
      <c r="Q1" s="19"/>
    </row>
    <row r="2" customFormat="false" ht="18" hidden="false" customHeight="false" outlineLevel="0" collapsed="false">
      <c r="C2" s="20" t="s">
        <v>2</v>
      </c>
      <c r="D2" s="20"/>
      <c r="E2" s="20"/>
      <c r="F2" s="20"/>
      <c r="G2" s="20"/>
      <c r="H2" s="20"/>
      <c r="I2" s="20"/>
      <c r="J2" s="20"/>
      <c r="K2" s="21"/>
      <c r="L2" s="21"/>
      <c r="M2" s="21"/>
      <c r="N2" s="16" t="n">
        <f aca="false">1+J6</f>
        <v>1.168</v>
      </c>
      <c r="O2" s="17" t="s">
        <v>1</v>
      </c>
      <c r="P2" s="18"/>
    </row>
    <row r="3" customFormat="false" ht="29.25" hidden="false" customHeight="true" outlineLevel="0" collapsed="false">
      <c r="C3" s="22" t="s">
        <v>3</v>
      </c>
      <c r="D3" s="22"/>
      <c r="E3" s="22"/>
      <c r="F3" s="22"/>
      <c r="G3" s="22"/>
      <c r="H3" s="22"/>
      <c r="I3" s="22"/>
      <c r="J3" s="22"/>
      <c r="K3" s="23"/>
      <c r="L3" s="23"/>
      <c r="M3" s="23"/>
    </row>
    <row r="4" customFormat="false" ht="24" hidden="false" customHeight="true" outlineLevel="0" collapsed="false">
      <c r="C4" s="24" t="s">
        <v>4</v>
      </c>
      <c r="D4" s="24"/>
      <c r="E4" s="24"/>
      <c r="F4" s="24"/>
      <c r="G4" s="24"/>
      <c r="H4" s="24"/>
      <c r="I4" s="24"/>
      <c r="J4" s="24"/>
      <c r="K4" s="23"/>
      <c r="L4" s="23"/>
      <c r="M4" s="23"/>
    </row>
    <row r="5" customFormat="false" ht="19.5" hidden="false" customHeight="true" outlineLevel="0" collapsed="false">
      <c r="C5" s="25" t="s">
        <v>5</v>
      </c>
      <c r="D5" s="26" t="str">
        <f aca="false">UPPER("Requalificação Parque da Lajinha - Pista de Pumptrack")</f>
        <v>REQUALIFICAÇÃO PARQUE DA LAJINHA - PISTA DE PUMPTRACK</v>
      </c>
      <c r="E5" s="26"/>
      <c r="F5" s="27"/>
      <c r="G5" s="27"/>
      <c r="H5" s="28" t="s">
        <v>6</v>
      </c>
      <c r="I5" s="28"/>
      <c r="J5" s="29" t="n">
        <f aca="false">BDI!C16</f>
        <v>0.2265</v>
      </c>
      <c r="K5" s="23"/>
      <c r="L5" s="23"/>
      <c r="M5" s="23"/>
    </row>
    <row r="6" customFormat="false" ht="19.5" hidden="false" customHeight="true" outlineLevel="0" collapsed="false">
      <c r="C6" s="25"/>
      <c r="D6" s="26"/>
      <c r="E6" s="26"/>
      <c r="F6" s="27"/>
      <c r="G6" s="27"/>
      <c r="H6" s="28" t="s">
        <v>7</v>
      </c>
      <c r="I6" s="28"/>
      <c r="J6" s="29" t="n">
        <f aca="false">'LDI Referencial'!C29</f>
        <v>0.168</v>
      </c>
      <c r="K6" s="30"/>
      <c r="L6" s="31"/>
      <c r="M6" s="31"/>
      <c r="P6" s="32"/>
      <c r="Q6" s="33"/>
    </row>
    <row r="7" customFormat="false" ht="32.25" hidden="true" customHeight="true" outlineLevel="0" collapsed="false">
      <c r="C7" s="34" t="s">
        <v>8</v>
      </c>
      <c r="D7" s="34"/>
      <c r="E7" s="34"/>
      <c r="F7" s="34"/>
      <c r="G7" s="34"/>
      <c r="H7" s="34"/>
      <c r="I7" s="34"/>
      <c r="J7" s="35"/>
      <c r="K7" s="30"/>
      <c r="L7" s="31"/>
      <c r="M7" s="31"/>
      <c r="P7" s="32"/>
      <c r="Q7" s="33"/>
    </row>
    <row r="8" s="37" customFormat="true" ht="48.75" hidden="false" customHeight="true" outlineLevel="0" collapsed="false">
      <c r="A8" s="36"/>
      <c r="C8" s="38" t="s">
        <v>9</v>
      </c>
      <c r="D8" s="38" t="s">
        <v>10</v>
      </c>
      <c r="E8" s="38" t="s">
        <v>11</v>
      </c>
      <c r="F8" s="38" t="s">
        <v>12</v>
      </c>
      <c r="G8" s="39" t="s">
        <v>13</v>
      </c>
      <c r="H8" s="39" t="s">
        <v>14</v>
      </c>
      <c r="I8" s="39" t="s">
        <v>15</v>
      </c>
      <c r="J8" s="38" t="s">
        <v>16</v>
      </c>
      <c r="K8" s="40"/>
      <c r="L8" s="41"/>
      <c r="M8" s="41"/>
      <c r="N8" s="42"/>
      <c r="R8" s="43"/>
    </row>
    <row r="9" s="37" customFormat="true" ht="33.75" hidden="false" customHeight="true" outlineLevel="0" collapsed="false">
      <c r="A9" s="44"/>
      <c r="C9" s="45" t="s">
        <v>17</v>
      </c>
      <c r="D9" s="45"/>
      <c r="E9" s="45"/>
      <c r="F9" s="45"/>
      <c r="G9" s="45"/>
      <c r="H9" s="45"/>
      <c r="I9" s="45"/>
      <c r="J9" s="46" t="n">
        <f aca="false">SUMIFS($J$10:$J$155,$A$10:$A$155,"SUBTOTAL")</f>
        <v>719330.48</v>
      </c>
      <c r="K9" s="47"/>
      <c r="L9" s="48"/>
      <c r="M9" s="48"/>
      <c r="N9" s="42" t="n">
        <f aca="false">SUM(N12:N153)</f>
        <v>0.325558288590802</v>
      </c>
      <c r="O9" s="49" t="n">
        <f aca="false">SUM(O12:O153)</f>
        <v>1</v>
      </c>
      <c r="P9" s="50"/>
      <c r="Q9" s="50"/>
      <c r="R9" s="43"/>
    </row>
    <row r="10" s="37" customFormat="true" ht="6" hidden="false" customHeight="true" outlineLevel="0" collapsed="false">
      <c r="A10" s="36"/>
      <c r="C10" s="51"/>
      <c r="D10" s="52"/>
      <c r="E10" s="52"/>
      <c r="F10" s="53"/>
      <c r="G10" s="54"/>
      <c r="H10" s="54"/>
      <c r="I10" s="54"/>
      <c r="J10" s="55"/>
      <c r="K10" s="56"/>
      <c r="L10" s="1"/>
      <c r="M10" s="1"/>
      <c r="N10" s="42"/>
      <c r="P10" s="50"/>
      <c r="Q10" s="50"/>
      <c r="R10" s="43"/>
    </row>
    <row r="11" s="58" customFormat="true" ht="24.75" hidden="false" customHeight="true" outlineLevel="0" collapsed="false">
      <c r="A11" s="57"/>
      <c r="C11" s="59" t="n">
        <v>1</v>
      </c>
      <c r="D11" s="60"/>
      <c r="E11" s="61" t="str">
        <f aca="false">UPPER("Requalificação Parque da Lajinha - Pista de Pumptrack")</f>
        <v>REQUALIFICAÇÃO PARQUE DA LAJINHA - PISTA DE PUMPTRACK</v>
      </c>
      <c r="F11" s="60"/>
      <c r="G11" s="62"/>
      <c r="H11" s="62"/>
      <c r="I11" s="62"/>
      <c r="J11" s="62" t="n">
        <f aca="false">SUM(J12)</f>
        <v>63797.44</v>
      </c>
      <c r="K11" s="63"/>
      <c r="L11" s="64"/>
      <c r="M11" s="64"/>
      <c r="N11" s="65"/>
      <c r="O11" s="10"/>
      <c r="P11" s="66"/>
      <c r="Q11" s="66"/>
    </row>
    <row r="12" s="17" customFormat="true" ht="12.75" hidden="false" customHeight="false" outlineLevel="0" collapsed="false">
      <c r="A12" s="44" t="s">
        <v>18</v>
      </c>
      <c r="C12" s="67" t="s">
        <v>19</v>
      </c>
      <c r="D12" s="68"/>
      <c r="E12" s="69" t="s">
        <v>20</v>
      </c>
      <c r="F12" s="70"/>
      <c r="G12" s="71"/>
      <c r="H12" s="71"/>
      <c r="I12" s="71"/>
      <c r="J12" s="71" t="n">
        <f aca="false">SUM(J13:J13)</f>
        <v>63797.44</v>
      </c>
      <c r="K12" s="63"/>
      <c r="L12" s="72"/>
      <c r="M12" s="72"/>
      <c r="N12" s="73" t="n">
        <f aca="false">J12/$J$9</f>
        <v>0.0886900274266148</v>
      </c>
      <c r="O12" s="10"/>
    </row>
    <row r="13" s="75" customFormat="true" ht="12.75" hidden="false" customHeight="false" outlineLevel="0" collapsed="false">
      <c r="A13" s="74"/>
      <c r="C13" s="76" t="s">
        <v>21</v>
      </c>
      <c r="D13" s="77" t="s">
        <v>22</v>
      </c>
      <c r="E13" s="78" t="s">
        <v>20</v>
      </c>
      <c r="F13" s="79" t="s">
        <v>23</v>
      </c>
      <c r="G13" s="80" t="n">
        <v>4</v>
      </c>
      <c r="H13" s="81" t="n">
        <f aca="false">COMPOSIÇÕES!G22</f>
        <v>13003.95932</v>
      </c>
      <c r="I13" s="80" t="n">
        <f aca="false">ROUND(H13*(N$1),2)</f>
        <v>15949.36</v>
      </c>
      <c r="J13" s="80" t="n">
        <f aca="false">ROUND(G13*I13,2)</f>
        <v>63797.44</v>
      </c>
      <c r="K13" s="82"/>
      <c r="L13" s="83" t="n">
        <v>55167.03</v>
      </c>
      <c r="M13" s="82"/>
      <c r="N13" s="10"/>
      <c r="O13" s="10" t="n">
        <f aca="false">IF(I13&lt;&gt;0,J13/$J$9,0)</f>
        <v>0.0886900274266148</v>
      </c>
      <c r="P13" s="84"/>
      <c r="Q13" s="85"/>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6"/>
      <c r="AU13" s="86"/>
      <c r="AV13" s="86"/>
      <c r="AW13" s="86"/>
      <c r="AX13" s="86"/>
      <c r="AY13" s="86"/>
      <c r="AZ13" s="86"/>
      <c r="BA13" s="86"/>
      <c r="BB13" s="86"/>
      <c r="BC13" s="86"/>
      <c r="BD13" s="86"/>
      <c r="BE13" s="86"/>
      <c r="BF13" s="86"/>
      <c r="BG13" s="86"/>
      <c r="BH13" s="86"/>
      <c r="BI13" s="86"/>
      <c r="BJ13" s="86"/>
      <c r="BK13" s="86"/>
      <c r="BL13" s="86"/>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86"/>
      <c r="CS13" s="86"/>
      <c r="CT13" s="86"/>
      <c r="CU13" s="86"/>
      <c r="CV13" s="86"/>
      <c r="CW13" s="86"/>
      <c r="CX13" s="86"/>
      <c r="CY13" s="86"/>
      <c r="CZ13" s="86"/>
      <c r="DA13" s="86"/>
      <c r="DB13" s="86"/>
      <c r="DC13" s="86"/>
      <c r="DD13" s="86"/>
      <c r="DE13" s="86"/>
      <c r="DF13" s="86"/>
      <c r="DG13" s="86"/>
      <c r="DH13" s="86"/>
      <c r="DI13" s="86"/>
      <c r="DJ13" s="86"/>
      <c r="DK13" s="86"/>
      <c r="DL13" s="86"/>
      <c r="DM13" s="86"/>
      <c r="DN13" s="86"/>
      <c r="DO13" s="86"/>
      <c r="DP13" s="86"/>
      <c r="DQ13" s="86"/>
      <c r="DR13" s="86"/>
      <c r="DS13" s="86"/>
      <c r="DT13" s="86"/>
      <c r="DU13" s="86"/>
      <c r="DV13" s="86"/>
      <c r="DW13" s="86"/>
      <c r="DX13" s="86"/>
      <c r="DY13" s="86"/>
      <c r="DZ13" s="86"/>
      <c r="EA13" s="86"/>
      <c r="EB13" s="86"/>
      <c r="EC13" s="86"/>
      <c r="ED13" s="86"/>
      <c r="EE13" s="86"/>
      <c r="EF13" s="86"/>
      <c r="EG13" s="86"/>
      <c r="EH13" s="86"/>
      <c r="EI13" s="86"/>
      <c r="EJ13" s="86"/>
      <c r="EK13" s="86"/>
      <c r="EL13" s="86"/>
      <c r="EM13" s="86"/>
      <c r="EN13" s="86"/>
      <c r="EO13" s="86"/>
      <c r="EP13" s="86"/>
      <c r="EQ13" s="86"/>
      <c r="ER13" s="86"/>
      <c r="ES13" s="86"/>
      <c r="ET13" s="86"/>
      <c r="EU13" s="86"/>
      <c r="EV13" s="86"/>
      <c r="EW13" s="86"/>
      <c r="EX13" s="86"/>
      <c r="EY13" s="86"/>
      <c r="EZ13" s="86"/>
      <c r="FA13" s="86"/>
      <c r="FB13" s="86"/>
      <c r="FC13" s="86"/>
      <c r="FD13" s="86"/>
      <c r="FE13" s="86"/>
      <c r="FF13" s="86"/>
      <c r="FG13" s="86"/>
      <c r="FH13" s="86"/>
      <c r="FI13" s="86"/>
      <c r="FJ13" s="86"/>
      <c r="FK13" s="86"/>
      <c r="FL13" s="86"/>
      <c r="FM13" s="86"/>
      <c r="FN13" s="86"/>
      <c r="FO13" s="86"/>
      <c r="FP13" s="86"/>
      <c r="FQ13" s="86"/>
      <c r="FR13" s="86"/>
      <c r="FS13" s="86"/>
      <c r="FT13" s="86"/>
      <c r="FU13" s="86"/>
      <c r="FV13" s="86"/>
      <c r="FW13" s="86"/>
      <c r="FX13" s="86"/>
      <c r="FY13" s="86"/>
      <c r="FZ13" s="86"/>
      <c r="GA13" s="86"/>
      <c r="GB13" s="86"/>
      <c r="GC13" s="86"/>
      <c r="GD13" s="86"/>
      <c r="GE13" s="86"/>
      <c r="GF13" s="86"/>
      <c r="GG13" s="86"/>
      <c r="GH13" s="86"/>
      <c r="GI13" s="86"/>
      <c r="GJ13" s="86"/>
      <c r="GK13" s="86"/>
      <c r="GL13" s="86"/>
      <c r="GM13" s="86"/>
      <c r="GN13" s="86"/>
      <c r="GO13" s="86"/>
      <c r="GP13" s="86"/>
      <c r="GQ13" s="86"/>
      <c r="GR13" s="86"/>
      <c r="GS13" s="86"/>
      <c r="GT13" s="86"/>
      <c r="GU13" s="86"/>
      <c r="GV13" s="86"/>
      <c r="GW13" s="86"/>
      <c r="GX13" s="86"/>
      <c r="GY13" s="86"/>
      <c r="GZ13" s="86"/>
      <c r="HA13" s="86"/>
      <c r="HB13" s="86"/>
      <c r="HC13" s="86"/>
      <c r="HD13" s="86"/>
      <c r="HE13" s="86"/>
      <c r="HF13" s="86"/>
      <c r="HG13" s="86"/>
      <c r="HH13" s="86"/>
      <c r="HI13" s="86"/>
      <c r="HJ13" s="86"/>
      <c r="HK13" s="86"/>
      <c r="HL13" s="86"/>
      <c r="HM13" s="86"/>
      <c r="HN13" s="86"/>
      <c r="HO13" s="86"/>
      <c r="HP13" s="86"/>
      <c r="HQ13" s="86"/>
      <c r="HR13" s="86"/>
      <c r="HS13" s="86"/>
      <c r="HT13" s="86"/>
      <c r="HU13" s="86"/>
      <c r="HV13" s="86"/>
      <c r="HW13" s="86"/>
      <c r="HX13" s="86"/>
      <c r="HY13" s="86"/>
      <c r="HZ13" s="86"/>
      <c r="IA13" s="86"/>
      <c r="IB13" s="86"/>
    </row>
    <row r="14" s="58" customFormat="true" ht="24.75" hidden="false" customHeight="true" outlineLevel="0" collapsed="false">
      <c r="A14" s="57"/>
      <c r="C14" s="59" t="s">
        <v>24</v>
      </c>
      <c r="D14" s="60"/>
      <c r="E14" s="61" t="s">
        <v>25</v>
      </c>
      <c r="F14" s="60"/>
      <c r="G14" s="62"/>
      <c r="H14" s="62"/>
      <c r="I14" s="62"/>
      <c r="J14" s="62" t="n">
        <f aca="false">SUM(J15,J17,J25,J48,J93)</f>
        <v>209879.24</v>
      </c>
      <c r="K14" s="63"/>
      <c r="L14" s="64"/>
      <c r="M14" s="64"/>
      <c r="N14" s="65"/>
      <c r="O14" s="10"/>
      <c r="P14" s="66"/>
      <c r="Q14" s="66"/>
    </row>
    <row r="15" s="17" customFormat="true" ht="12.75" hidden="false" customHeight="false" outlineLevel="0" collapsed="false">
      <c r="A15" s="44" t="s">
        <v>18</v>
      </c>
      <c r="C15" s="67" t="s">
        <v>26</v>
      </c>
      <c r="D15" s="68"/>
      <c r="E15" s="69" t="s">
        <v>27</v>
      </c>
      <c r="F15" s="70"/>
      <c r="G15" s="71"/>
      <c r="H15" s="71"/>
      <c r="I15" s="71"/>
      <c r="J15" s="71" t="n">
        <f aca="false">SUM(J16:J16)</f>
        <v>1478.45</v>
      </c>
      <c r="K15" s="63"/>
      <c r="L15" s="72"/>
      <c r="M15" s="72"/>
      <c r="N15" s="73" t="n">
        <f aca="false">J15/$J$9</f>
        <v>0.00205531399142158</v>
      </c>
      <c r="O15" s="10" t="n">
        <f aca="false">IF(I15&lt;&gt;0,J15/$J$9,0)</f>
        <v>0</v>
      </c>
    </row>
    <row r="16" s="75" customFormat="true" ht="51" hidden="false" customHeight="false" outlineLevel="0" collapsed="false">
      <c r="A16" s="74"/>
      <c r="C16" s="76" t="s">
        <v>28</v>
      </c>
      <c r="D16" s="87" t="s">
        <v>29</v>
      </c>
      <c r="E16" s="88" t="s">
        <v>30</v>
      </c>
      <c r="F16" s="79" t="s">
        <v>31</v>
      </c>
      <c r="G16" s="89" t="n">
        <v>1</v>
      </c>
      <c r="H16" s="81" t="n">
        <f aca="false">L16-L16*J$7</f>
        <v>1205.42</v>
      </c>
      <c r="I16" s="80" t="n">
        <f aca="false">ROUND(H16*(N$1),2)</f>
        <v>1478.45</v>
      </c>
      <c r="J16" s="90" t="n">
        <f aca="false">ROUND(G16*I16,2)</f>
        <v>1478.45</v>
      </c>
      <c r="K16" s="82"/>
      <c r="L16" s="83" t="n">
        <v>1205.42</v>
      </c>
      <c r="M16" s="91"/>
      <c r="N16" s="10"/>
      <c r="O16" s="10" t="n">
        <f aca="false">IF(I16&lt;&gt;0,J16/$J$9,0)</f>
        <v>0.00205531399142158</v>
      </c>
      <c r="P16" s="84"/>
      <c r="Q16" s="84"/>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row>
    <row r="17" s="17" customFormat="true" ht="12.75" hidden="false" customHeight="false" outlineLevel="0" collapsed="false">
      <c r="A17" s="44" t="s">
        <v>18</v>
      </c>
      <c r="C17" s="67" t="s">
        <v>32</v>
      </c>
      <c r="D17" s="68"/>
      <c r="E17" s="69" t="s">
        <v>33</v>
      </c>
      <c r="F17" s="70"/>
      <c r="G17" s="71"/>
      <c r="H17" s="71"/>
      <c r="I17" s="71"/>
      <c r="J17" s="71" t="n">
        <f aca="false">SUM(J18:J24)</f>
        <v>7357.57</v>
      </c>
      <c r="K17" s="63"/>
      <c r="L17" s="72"/>
      <c r="M17" s="72"/>
      <c r="N17" s="73" t="n">
        <f aca="false">J17/$J$9</f>
        <v>0.0102283584591049</v>
      </c>
      <c r="O17" s="10" t="n">
        <f aca="false">IF(I17&lt;&gt;0,J17/$J$9,0)</f>
        <v>0</v>
      </c>
    </row>
    <row r="18" s="93" customFormat="true" ht="25.5" hidden="false" customHeight="false" outlineLevel="0" collapsed="false">
      <c r="A18" s="92"/>
      <c r="C18" s="76" t="s">
        <v>34</v>
      </c>
      <c r="D18" s="94" t="n">
        <v>97647</v>
      </c>
      <c r="E18" s="88" t="s">
        <v>35</v>
      </c>
      <c r="F18" s="94" t="s">
        <v>36</v>
      </c>
      <c r="G18" s="80" t="n">
        <v>139.71</v>
      </c>
      <c r="H18" s="81" t="n">
        <f aca="false">L18-L18*J$7</f>
        <v>3.85</v>
      </c>
      <c r="I18" s="80" t="n">
        <f aca="false">ROUND(H18*(N$1),2)</f>
        <v>4.72</v>
      </c>
      <c r="J18" s="90" t="n">
        <f aca="false">ROUND(G18*I18,2)</f>
        <v>659.43</v>
      </c>
      <c r="K18" s="82"/>
      <c r="L18" s="95" t="n">
        <v>3.85</v>
      </c>
      <c r="M18" s="91"/>
      <c r="N18" s="96"/>
      <c r="O18" s="10" t="n">
        <f aca="false">IF(I18&lt;&gt;0,J18/$J$9,0)</f>
        <v>0.000916727454674241</v>
      </c>
    </row>
    <row r="19" s="93" customFormat="true" ht="25.5" hidden="false" customHeight="false" outlineLevel="0" collapsed="false">
      <c r="A19" s="92"/>
      <c r="C19" s="76" t="s">
        <v>37</v>
      </c>
      <c r="D19" s="94" t="n">
        <v>97625</v>
      </c>
      <c r="E19" s="88" t="s">
        <v>38</v>
      </c>
      <c r="F19" s="94" t="s">
        <v>39</v>
      </c>
      <c r="G19" s="80" t="n">
        <v>2.86</v>
      </c>
      <c r="H19" s="81" t="n">
        <f aca="false">L19-L19*J$7</f>
        <v>57.19</v>
      </c>
      <c r="I19" s="80" t="n">
        <f aca="false">ROUND(H19*(N$1),2)</f>
        <v>70.14</v>
      </c>
      <c r="J19" s="90" t="n">
        <f aca="false">ROUND(G19*I19,2)</f>
        <v>200.6</v>
      </c>
      <c r="K19" s="82"/>
      <c r="L19" s="95" t="n">
        <v>57.19</v>
      </c>
      <c r="M19" s="91"/>
      <c r="N19" s="96"/>
      <c r="O19" s="10" t="n">
        <f aca="false">IF(I19&lt;&gt;0,J19/$J$9,0)</f>
        <v>0.000278870429625059</v>
      </c>
    </row>
    <row r="20" s="93" customFormat="true" ht="25.5" hidden="false" customHeight="false" outlineLevel="0" collapsed="false">
      <c r="A20" s="92"/>
      <c r="C20" s="76" t="s">
        <v>40</v>
      </c>
      <c r="D20" s="94" t="s">
        <v>41</v>
      </c>
      <c r="E20" s="88" t="s">
        <v>42</v>
      </c>
      <c r="F20" s="94" t="s">
        <v>36</v>
      </c>
      <c r="G20" s="80" t="n">
        <v>107.41</v>
      </c>
      <c r="H20" s="81" t="n">
        <f aca="false">L20-L20*J$7</f>
        <v>2.68</v>
      </c>
      <c r="I20" s="80" t="n">
        <f aca="false">ROUND(H20*(N$1),2)</f>
        <v>3.29</v>
      </c>
      <c r="J20" s="90" t="n">
        <f aca="false">ROUND(G20*I20,2)</f>
        <v>353.38</v>
      </c>
      <c r="K20" s="82"/>
      <c r="L20" s="95" t="n">
        <v>2.68</v>
      </c>
      <c r="M20" s="91"/>
      <c r="N20" s="96"/>
      <c r="O20" s="10" t="n">
        <f aca="false">IF(I20&lt;&gt;0,J20/$J$9,0)</f>
        <v>0.000491262374979578</v>
      </c>
    </row>
    <row r="21" s="93" customFormat="true" ht="25.5" hidden="false" customHeight="false" outlineLevel="0" collapsed="false">
      <c r="A21" s="92"/>
      <c r="C21" s="76" t="s">
        <v>43</v>
      </c>
      <c r="D21" s="94" t="s">
        <v>44</v>
      </c>
      <c r="E21" s="88" t="s">
        <v>45</v>
      </c>
      <c r="F21" s="94" t="s">
        <v>36</v>
      </c>
      <c r="G21" s="80" t="n">
        <v>107.41</v>
      </c>
      <c r="H21" s="81" t="n">
        <f aca="false">L21-L21*J$7</f>
        <v>11.14</v>
      </c>
      <c r="I21" s="80" t="n">
        <f aca="false">ROUND(H21*(N$1),2)</f>
        <v>13.66</v>
      </c>
      <c r="J21" s="90" t="n">
        <f aca="false">ROUND(G21*I21,2)</f>
        <v>1467.22</v>
      </c>
      <c r="K21" s="82"/>
      <c r="L21" s="95" t="n">
        <v>11.14</v>
      </c>
      <c r="M21" s="91"/>
      <c r="N21" s="96"/>
      <c r="O21" s="10" t="n">
        <f aca="false">IF(I21&lt;&gt;0,J21/$J$9,0)</f>
        <v>0.00203970225201635</v>
      </c>
    </row>
    <row r="22" s="93" customFormat="true" ht="25.5" hidden="false" customHeight="false" outlineLevel="0" collapsed="false">
      <c r="A22" s="92"/>
      <c r="C22" s="76" t="s">
        <v>46</v>
      </c>
      <c r="D22" s="94" t="s">
        <v>47</v>
      </c>
      <c r="E22" s="88" t="s">
        <v>48</v>
      </c>
      <c r="F22" s="94" t="s">
        <v>39</v>
      </c>
      <c r="G22" s="80" t="n">
        <v>80.95</v>
      </c>
      <c r="H22" s="81" t="n">
        <f aca="false">L22-L22*J$7</f>
        <v>3.22</v>
      </c>
      <c r="I22" s="80" t="n">
        <f aca="false">ROUND(H22*(N$1),2)</f>
        <v>3.95</v>
      </c>
      <c r="J22" s="90" t="n">
        <f aca="false">ROUND(G22*I22,2)</f>
        <v>319.75</v>
      </c>
      <c r="K22" s="82"/>
      <c r="L22" s="95" t="n">
        <v>3.22</v>
      </c>
      <c r="M22" s="91"/>
      <c r="N22" s="96"/>
      <c r="O22" s="10" t="n">
        <f aca="false">IF(I22&lt;&gt;0,J22/$J$9,0)</f>
        <v>0.000444510567660083</v>
      </c>
    </row>
    <row r="23" s="93" customFormat="true" ht="25.5" hidden="false" customHeight="false" outlineLevel="0" collapsed="false">
      <c r="A23" s="92"/>
      <c r="C23" s="76" t="s">
        <v>49</v>
      </c>
      <c r="D23" s="94" t="n">
        <v>95876</v>
      </c>
      <c r="E23" s="88" t="s">
        <v>50</v>
      </c>
      <c r="F23" s="94" t="s">
        <v>51</v>
      </c>
      <c r="G23" s="80" t="n">
        <v>841.93</v>
      </c>
      <c r="H23" s="81" t="n">
        <f aca="false">L23-L23*J$7</f>
        <v>2.21</v>
      </c>
      <c r="I23" s="80" t="n">
        <f aca="false">ROUND(H23*(N$1),2)</f>
        <v>2.71</v>
      </c>
      <c r="J23" s="90" t="n">
        <f aca="false">ROUND(G23*I23,2)</f>
        <v>2281.63</v>
      </c>
      <c r="K23" s="82"/>
      <c r="L23" s="95" t="n">
        <v>2.21</v>
      </c>
      <c r="M23" s="91"/>
      <c r="N23" s="96"/>
      <c r="O23" s="10" t="n">
        <f aca="false">IF(I23&lt;&gt;0,J23/$J$9,0)</f>
        <v>0.0031718800515724</v>
      </c>
    </row>
    <row r="24" s="93" customFormat="true" ht="25.5" hidden="false" customHeight="false" outlineLevel="0" collapsed="false">
      <c r="A24" s="92"/>
      <c r="C24" s="76" t="s">
        <v>52</v>
      </c>
      <c r="D24" s="94" t="s">
        <v>53</v>
      </c>
      <c r="E24" s="88" t="s">
        <v>54</v>
      </c>
      <c r="F24" s="94" t="s">
        <v>39</v>
      </c>
      <c r="G24" s="80" t="n">
        <v>80.95</v>
      </c>
      <c r="H24" s="81" t="n">
        <f aca="false">L24-L24*J$7</f>
        <v>21.95</v>
      </c>
      <c r="I24" s="80" t="n">
        <f aca="false">ROUND(H24*(N$2),2)</f>
        <v>25.64</v>
      </c>
      <c r="J24" s="90" t="n">
        <f aca="false">ROUND(G24*I24,2)</f>
        <v>2075.56</v>
      </c>
      <c r="K24" s="82"/>
      <c r="L24" s="95" t="n">
        <v>21.95</v>
      </c>
      <c r="M24" s="91"/>
      <c r="N24" s="96"/>
      <c r="O24" s="10" t="n">
        <f aca="false">IF(I24&lt;&gt;0,J24/$J$9,0)</f>
        <v>0.00288540532857721</v>
      </c>
    </row>
    <row r="25" s="17" customFormat="true" ht="12.75" hidden="false" customHeight="false" outlineLevel="0" collapsed="false">
      <c r="A25" s="44" t="s">
        <v>18</v>
      </c>
      <c r="C25" s="67" t="s">
        <v>55</v>
      </c>
      <c r="D25" s="68"/>
      <c r="E25" s="69" t="s">
        <v>56</v>
      </c>
      <c r="F25" s="70"/>
      <c r="G25" s="71"/>
      <c r="H25" s="71"/>
      <c r="I25" s="71"/>
      <c r="J25" s="71" t="n">
        <f aca="false">SUM(J26:J47)</f>
        <v>161550.54</v>
      </c>
      <c r="K25" s="63"/>
      <c r="L25" s="72"/>
      <c r="M25" s="72"/>
      <c r="N25" s="73" t="n">
        <f aca="false">J25/$J$9</f>
        <v>0.224584588713661</v>
      </c>
      <c r="O25" s="10" t="n">
        <f aca="false">IF(I25&lt;&gt;0,J25/$J$9,0)</f>
        <v>0</v>
      </c>
    </row>
    <row r="26" s="93" customFormat="true" ht="25.5" hidden="false" customHeight="false" outlineLevel="0" collapsed="false">
      <c r="A26" s="92"/>
      <c r="C26" s="76" t="s">
        <v>57</v>
      </c>
      <c r="D26" s="94" t="n">
        <v>94216</v>
      </c>
      <c r="E26" s="88" t="s">
        <v>58</v>
      </c>
      <c r="F26" s="94" t="s">
        <v>36</v>
      </c>
      <c r="G26" s="80" t="n">
        <v>139.71</v>
      </c>
      <c r="H26" s="81" t="n">
        <f aca="false">L26-L26*J$7</f>
        <v>164.16</v>
      </c>
      <c r="I26" s="80" t="n">
        <f aca="false">ROUND(H26*(N$1),2)</f>
        <v>201.34</v>
      </c>
      <c r="J26" s="90" t="n">
        <f aca="false">ROUND(G26*I26,2)</f>
        <v>28129.21</v>
      </c>
      <c r="K26" s="82"/>
      <c r="L26" s="95" t="n">
        <v>164.16</v>
      </c>
      <c r="M26" s="91"/>
      <c r="N26" s="96"/>
      <c r="O26" s="10" t="n">
        <f aca="false">IF(I26&lt;&gt;0,J26/$J$9,0)</f>
        <v>0.0391047102577942</v>
      </c>
    </row>
    <row r="27" s="93" customFormat="true" ht="12.75" hidden="false" customHeight="false" outlineLevel="0" collapsed="false">
      <c r="A27" s="92"/>
      <c r="C27" s="76" t="s">
        <v>59</v>
      </c>
      <c r="D27" s="94" t="n">
        <v>97113</v>
      </c>
      <c r="E27" s="88" t="s">
        <v>60</v>
      </c>
      <c r="F27" s="94" t="s">
        <v>36</v>
      </c>
      <c r="G27" s="80" t="n">
        <v>102.97</v>
      </c>
      <c r="H27" s="81" t="n">
        <f aca="false">L27-L27*J$7</f>
        <v>2.54</v>
      </c>
      <c r="I27" s="80" t="n">
        <f aca="false">ROUND(H27*(N$1),2)</f>
        <v>3.12</v>
      </c>
      <c r="J27" s="90" t="n">
        <f aca="false">ROUND(G27*I27,2)</f>
        <v>321.27</v>
      </c>
      <c r="K27" s="82"/>
      <c r="L27" s="95" t="n">
        <v>2.54</v>
      </c>
      <c r="M27" s="91"/>
      <c r="N27" s="96"/>
      <c r="O27" s="10" t="n">
        <f aca="false">IF(I27&lt;&gt;0,J27/$J$9,0)</f>
        <v>0.000446623643697122</v>
      </c>
    </row>
    <row r="28" s="93" customFormat="true" ht="38.25" hidden="false" customHeight="false" outlineLevel="0" collapsed="false">
      <c r="A28" s="92"/>
      <c r="C28" s="76" t="s">
        <v>61</v>
      </c>
      <c r="D28" s="94" t="n">
        <v>96397</v>
      </c>
      <c r="E28" s="88" t="s">
        <v>62</v>
      </c>
      <c r="F28" s="94" t="s">
        <v>39</v>
      </c>
      <c r="G28" s="80" t="n">
        <f aca="false">G27</f>
        <v>102.97</v>
      </c>
      <c r="H28" s="81" t="n">
        <f aca="false">L28-L28*J$7</f>
        <v>286.25</v>
      </c>
      <c r="I28" s="80" t="n">
        <f aca="false">ROUND(H28*(N$1),2)</f>
        <v>351.09</v>
      </c>
      <c r="J28" s="90" t="n">
        <f aca="false">ROUND(G28*I28,2)</f>
        <v>36151.74</v>
      </c>
      <c r="K28" s="82"/>
      <c r="L28" s="95" t="n">
        <v>286.25</v>
      </c>
      <c r="M28" s="91"/>
      <c r="N28" s="96"/>
      <c r="O28" s="10" t="n">
        <f aca="false">IF(I28&lt;&gt;0,J28/$J$9,0)</f>
        <v>0.0502574838758397</v>
      </c>
    </row>
    <row r="29" s="93" customFormat="true" ht="25.5" hidden="false" customHeight="false" outlineLevel="0" collapsed="false">
      <c r="A29" s="92"/>
      <c r="C29" s="76" t="s">
        <v>63</v>
      </c>
      <c r="D29" s="94" t="n">
        <v>103076</v>
      </c>
      <c r="E29" s="88" t="s">
        <v>64</v>
      </c>
      <c r="F29" s="94" t="s">
        <v>36</v>
      </c>
      <c r="G29" s="80" t="n">
        <v>102.97</v>
      </c>
      <c r="H29" s="81" t="n">
        <f aca="false">L29-L29*J$7</f>
        <v>166.76</v>
      </c>
      <c r="I29" s="80" t="n">
        <f aca="false">ROUND(H29*(N$1),2)</f>
        <v>204.53</v>
      </c>
      <c r="J29" s="90" t="n">
        <f aca="false">ROUND(G29*I29,2)</f>
        <v>21060.45</v>
      </c>
      <c r="K29" s="82"/>
      <c r="L29" s="95" t="n">
        <v>166.76</v>
      </c>
      <c r="M29" s="91"/>
      <c r="N29" s="96"/>
      <c r="O29" s="10" t="n">
        <f aca="false">IF(I29&lt;&gt;0,J29/$J$9,0)</f>
        <v>0.0292778501475428</v>
      </c>
    </row>
    <row r="30" s="93" customFormat="true" ht="25.5" hidden="false" customHeight="false" outlineLevel="0" collapsed="false">
      <c r="A30" s="92"/>
      <c r="C30" s="76" t="s">
        <v>65</v>
      </c>
      <c r="D30" s="94" t="n">
        <v>97097</v>
      </c>
      <c r="E30" s="88" t="s">
        <v>66</v>
      </c>
      <c r="F30" s="94" t="s">
        <v>36</v>
      </c>
      <c r="G30" s="80" t="n">
        <v>102.97</v>
      </c>
      <c r="H30" s="81" t="n">
        <f aca="false">L30-L30*J$7</f>
        <v>34.29</v>
      </c>
      <c r="I30" s="80" t="n">
        <f aca="false">ROUND(H30*(N$1),2)</f>
        <v>42.06</v>
      </c>
      <c r="J30" s="90" t="n">
        <f aca="false">ROUND(G30*I30,2)</f>
        <v>4330.92</v>
      </c>
      <c r="K30" s="82"/>
      <c r="L30" s="95" t="n">
        <v>34.29</v>
      </c>
      <c r="M30" s="91"/>
      <c r="N30" s="96"/>
      <c r="O30" s="10" t="n">
        <f aca="false">IF(I30&lt;&gt;0,J30/$J$9,0)</f>
        <v>0.00602076530943052</v>
      </c>
    </row>
    <row r="31" s="93" customFormat="true" ht="12.75" hidden="false" customHeight="false" outlineLevel="0" collapsed="false">
      <c r="A31" s="92"/>
      <c r="C31" s="76" t="s">
        <v>67</v>
      </c>
      <c r="D31" s="94" t="n">
        <v>100717</v>
      </c>
      <c r="E31" s="88" t="s">
        <v>68</v>
      </c>
      <c r="F31" s="94" t="s">
        <v>36</v>
      </c>
      <c r="G31" s="80" t="n">
        <v>103.37</v>
      </c>
      <c r="H31" s="81" t="n">
        <f aca="false">L31-L31*J$7</f>
        <v>10.98</v>
      </c>
      <c r="I31" s="80" t="n">
        <f aca="false">ROUND(H31*(N$1),2)</f>
        <v>13.47</v>
      </c>
      <c r="J31" s="90" t="n">
        <f aca="false">ROUND(G31*I31,2)</f>
        <v>1392.39</v>
      </c>
      <c r="K31" s="82"/>
      <c r="L31" s="95" t="n">
        <v>10.98</v>
      </c>
      <c r="M31" s="91"/>
      <c r="N31" s="96"/>
      <c r="O31" s="10" t="n">
        <f aca="false">IF(I31&lt;&gt;0,J31/$J$9,0)</f>
        <v>0.00193567496264026</v>
      </c>
    </row>
    <row r="32" s="93" customFormat="true" ht="12.75" hidden="false" customHeight="false" outlineLevel="0" collapsed="false">
      <c r="A32" s="92"/>
      <c r="C32" s="76" t="s">
        <v>69</v>
      </c>
      <c r="D32" s="94" t="n">
        <v>98397</v>
      </c>
      <c r="E32" s="88" t="s">
        <v>70</v>
      </c>
      <c r="F32" s="94" t="s">
        <v>36</v>
      </c>
      <c r="G32" s="80" t="n">
        <v>103.37</v>
      </c>
      <c r="H32" s="81" t="n">
        <f aca="false">L32-L32*J$7</f>
        <v>14.25</v>
      </c>
      <c r="I32" s="80" t="n">
        <f aca="false">ROUND(H32*(N$1),2)</f>
        <v>17.48</v>
      </c>
      <c r="J32" s="90" t="n">
        <f aca="false">ROUND(G32*I32,2)</f>
        <v>1806.91</v>
      </c>
      <c r="K32" s="82"/>
      <c r="L32" s="95" t="n">
        <v>14.25</v>
      </c>
      <c r="M32" s="91"/>
      <c r="N32" s="96"/>
      <c r="O32" s="10" t="n">
        <f aca="false">IF(I32&lt;&gt;0,J32/$J$9,0)</f>
        <v>0.00251193304084654</v>
      </c>
    </row>
    <row r="33" s="93" customFormat="true" ht="25.5" hidden="false" customHeight="false" outlineLevel="0" collapsed="false">
      <c r="A33" s="92"/>
      <c r="C33" s="76" t="s">
        <v>71</v>
      </c>
      <c r="D33" s="94" t="n">
        <v>103331</v>
      </c>
      <c r="E33" s="88" t="s">
        <v>72</v>
      </c>
      <c r="F33" s="94" t="s">
        <v>36</v>
      </c>
      <c r="G33" s="80" t="n">
        <v>28.57</v>
      </c>
      <c r="H33" s="81" t="n">
        <f aca="false">L33-L33*J$7</f>
        <v>86.19</v>
      </c>
      <c r="I33" s="80" t="n">
        <f aca="false">ROUND(H33*(N$1),2)</f>
        <v>105.71</v>
      </c>
      <c r="J33" s="90" t="n">
        <f aca="false">ROUND(G33*I33,2)</f>
        <v>3020.13</v>
      </c>
      <c r="K33" s="82"/>
      <c r="L33" s="95" t="n">
        <v>86.19</v>
      </c>
      <c r="M33" s="91"/>
      <c r="N33" s="96"/>
      <c r="O33" s="10" t="n">
        <f aca="false">IF(I33&lt;&gt;0,J33/$J$9,0)</f>
        <v>0.00419852916562079</v>
      </c>
    </row>
    <row r="34" s="93" customFormat="true" ht="25.5" hidden="false" customHeight="false" outlineLevel="0" collapsed="false">
      <c r="A34" s="92"/>
      <c r="C34" s="76" t="s">
        <v>73</v>
      </c>
      <c r="D34" s="94" t="n">
        <v>103316</v>
      </c>
      <c r="E34" s="88" t="s">
        <v>74</v>
      </c>
      <c r="F34" s="94" t="s">
        <v>36</v>
      </c>
      <c r="G34" s="80" t="n">
        <v>48.29</v>
      </c>
      <c r="H34" s="81" t="n">
        <f aca="false">L34-L34*J$7</f>
        <v>81.11</v>
      </c>
      <c r="I34" s="80" t="n">
        <f aca="false">ROUND(H34*(N$1),2)</f>
        <v>99.48</v>
      </c>
      <c r="J34" s="90" t="n">
        <f aca="false">ROUND(G34*I34,2)</f>
        <v>4803.89</v>
      </c>
      <c r="K34" s="82"/>
      <c r="L34" s="95" t="n">
        <v>81.11</v>
      </c>
      <c r="M34" s="91"/>
      <c r="N34" s="96"/>
      <c r="O34" s="10" t="n">
        <f aca="false">IF(I34&lt;&gt;0,J34/$J$9,0)</f>
        <v>0.00667827950235058</v>
      </c>
    </row>
    <row r="35" s="93" customFormat="true" ht="25.5" hidden="false" customHeight="false" outlineLevel="0" collapsed="false">
      <c r="A35" s="92"/>
      <c r="C35" s="76" t="s">
        <v>75</v>
      </c>
      <c r="D35" s="94" t="n">
        <v>87878</v>
      </c>
      <c r="E35" s="88" t="s">
        <v>76</v>
      </c>
      <c r="F35" s="94" t="s">
        <v>36</v>
      </c>
      <c r="G35" s="80" t="n">
        <v>153.72</v>
      </c>
      <c r="H35" s="81" t="n">
        <f aca="false">L35-L35*J$7</f>
        <v>5.29</v>
      </c>
      <c r="I35" s="80" t="n">
        <f aca="false">ROUND(H35*(N$1),2)</f>
        <v>6.49</v>
      </c>
      <c r="J35" s="90" t="n">
        <f aca="false">ROUND(G35*I35,2)</f>
        <v>997.64</v>
      </c>
      <c r="K35" s="82"/>
      <c r="L35" s="95" t="n">
        <v>5.29</v>
      </c>
      <c r="M35" s="91"/>
      <c r="N35" s="96"/>
      <c r="O35" s="10" t="n">
        <f aca="false">IF(I35&lt;&gt;0,J35/$J$9,0)</f>
        <v>0.00138690077473153</v>
      </c>
    </row>
    <row r="36" s="93" customFormat="true" ht="38.25" hidden="false" customHeight="false" outlineLevel="0" collapsed="false">
      <c r="A36" s="92"/>
      <c r="C36" s="76" t="s">
        <v>77</v>
      </c>
      <c r="D36" s="94" t="n">
        <v>104976</v>
      </c>
      <c r="E36" s="88" t="s">
        <v>78</v>
      </c>
      <c r="F36" s="94" t="s">
        <v>36</v>
      </c>
      <c r="G36" s="80" t="n">
        <v>153.72</v>
      </c>
      <c r="H36" s="81" t="n">
        <f aca="false">L36-L36*J$7</f>
        <v>33.19</v>
      </c>
      <c r="I36" s="80" t="n">
        <f aca="false">ROUND(H36*(N$1),2)</f>
        <v>40.71</v>
      </c>
      <c r="J36" s="90" t="n">
        <f aca="false">ROUND(G36*I36,2)</f>
        <v>6257.94</v>
      </c>
      <c r="K36" s="82"/>
      <c r="L36" s="95" t="n">
        <v>33.19</v>
      </c>
      <c r="M36" s="91"/>
      <c r="N36" s="96"/>
      <c r="O36" s="10" t="n">
        <f aca="false">IF(I36&lt;&gt;0,J36/$J$9,0)</f>
        <v>0.00869967306265126</v>
      </c>
    </row>
    <row r="37" s="93" customFormat="true" ht="38.25" hidden="false" customHeight="false" outlineLevel="0" collapsed="false">
      <c r="A37" s="92"/>
      <c r="C37" s="76" t="s">
        <v>79</v>
      </c>
      <c r="D37" s="94" t="s">
        <v>80</v>
      </c>
      <c r="E37" s="88" t="s">
        <v>81</v>
      </c>
      <c r="F37" s="94" t="s">
        <v>36</v>
      </c>
      <c r="G37" s="80" t="n">
        <v>23.94</v>
      </c>
      <c r="H37" s="81" t="n">
        <f aca="false">L37-L37*J$7</f>
        <v>512.48</v>
      </c>
      <c r="I37" s="80" t="n">
        <f aca="false">ROUND(H37*(N$1),2)</f>
        <v>628.56</v>
      </c>
      <c r="J37" s="90" t="n">
        <f aca="false">ROUND(G37*I37,2)</f>
        <v>15047.73</v>
      </c>
      <c r="K37" s="82"/>
      <c r="L37" s="95" t="n">
        <v>512.48</v>
      </c>
      <c r="M37" s="91"/>
      <c r="N37" s="96"/>
      <c r="O37" s="10" t="n">
        <f aca="false">IF(I37&lt;&gt;0,J37/$J$9,0)</f>
        <v>0.0209190774176565</v>
      </c>
    </row>
    <row r="38" s="93" customFormat="true" ht="25.5" hidden="false" customHeight="false" outlineLevel="0" collapsed="false">
      <c r="A38" s="92"/>
      <c r="C38" s="76" t="s">
        <v>82</v>
      </c>
      <c r="D38" s="94" t="n">
        <v>103682</v>
      </c>
      <c r="E38" s="88" t="s">
        <v>83</v>
      </c>
      <c r="F38" s="94" t="s">
        <v>39</v>
      </c>
      <c r="G38" s="80" t="n">
        <v>0.72</v>
      </c>
      <c r="H38" s="81" t="n">
        <f aca="false">L38-L38*J$7</f>
        <v>1056.77</v>
      </c>
      <c r="I38" s="80" t="n">
        <f aca="false">ROUND(H38*(N$1),2)</f>
        <v>1296.13</v>
      </c>
      <c r="J38" s="90" t="n">
        <f aca="false">ROUND(G38*I38,2)</f>
        <v>933.21</v>
      </c>
      <c r="K38" s="82"/>
      <c r="L38" s="95" t="n">
        <v>1056.77</v>
      </c>
      <c r="M38" s="91"/>
      <c r="N38" s="96"/>
      <c r="O38" s="10" t="n">
        <f aca="false">IF(I38&lt;&gt;0,J38/$J$9,0)</f>
        <v>0.00129733137402992</v>
      </c>
    </row>
    <row r="39" s="93" customFormat="true" ht="25.5" hidden="false" customHeight="false" outlineLevel="0" collapsed="false">
      <c r="A39" s="92"/>
      <c r="C39" s="76" t="s">
        <v>84</v>
      </c>
      <c r="D39" s="94" t="n">
        <v>92769</v>
      </c>
      <c r="E39" s="88" t="s">
        <v>85</v>
      </c>
      <c r="F39" s="94" t="s">
        <v>86</v>
      </c>
      <c r="G39" s="80" t="n">
        <v>24.25</v>
      </c>
      <c r="H39" s="81" t="n">
        <f aca="false">L39-L39*J$7</f>
        <v>12.4</v>
      </c>
      <c r="I39" s="80" t="n">
        <f aca="false">ROUND(H39*(N$1),2)</f>
        <v>15.21</v>
      </c>
      <c r="J39" s="90" t="n">
        <f aca="false">ROUND(G39*I39,2)</f>
        <v>368.84</v>
      </c>
      <c r="K39" s="82"/>
      <c r="L39" s="95" t="n">
        <v>12.4</v>
      </c>
      <c r="M39" s="91"/>
      <c r="N39" s="96"/>
      <c r="O39" s="10" t="n">
        <f aca="false">IF(I39&lt;&gt;0,J39/$J$9,0)</f>
        <v>0.000512754582566834</v>
      </c>
    </row>
    <row r="40" s="93" customFormat="true" ht="12.75" hidden="false" customHeight="false" outlineLevel="0" collapsed="false">
      <c r="A40" s="92"/>
      <c r="C40" s="76" t="s">
        <v>87</v>
      </c>
      <c r="D40" s="94" t="n">
        <v>408067</v>
      </c>
      <c r="E40" s="88" t="s">
        <v>88</v>
      </c>
      <c r="F40" s="94" t="s">
        <v>86</v>
      </c>
      <c r="G40" s="80" t="n">
        <v>1043.46</v>
      </c>
      <c r="H40" s="81" t="n">
        <f aca="false">L40-L40*J$7</f>
        <v>10.85</v>
      </c>
      <c r="I40" s="80" t="n">
        <f aca="false">ROUND(H40*(N$1),2)</f>
        <v>13.31</v>
      </c>
      <c r="J40" s="90" t="n">
        <f aca="false">ROUND(G40*I40,2)</f>
        <v>13888.45</v>
      </c>
      <c r="K40" s="82"/>
      <c r="L40" s="95" t="n">
        <v>10.85</v>
      </c>
      <c r="M40" s="91"/>
      <c r="N40" s="96"/>
      <c r="O40" s="10" t="n">
        <f aca="false">IF(I40&lt;&gt;0,J40/$J$9,0)</f>
        <v>0.0193074676885651</v>
      </c>
    </row>
    <row r="41" s="93" customFormat="true" ht="38.25" hidden="false" customHeight="false" outlineLevel="0" collapsed="false">
      <c r="A41" s="92"/>
      <c r="C41" s="76" t="s">
        <v>89</v>
      </c>
      <c r="D41" s="94" t="s">
        <v>90</v>
      </c>
      <c r="E41" s="88" t="s">
        <v>91</v>
      </c>
      <c r="F41" s="94" t="s">
        <v>92</v>
      </c>
      <c r="G41" s="80" t="n">
        <v>142.86</v>
      </c>
      <c r="H41" s="81" t="n">
        <f aca="false">L41-L41*J$7</f>
        <v>5.08</v>
      </c>
      <c r="I41" s="80" t="n">
        <f aca="false">ROUND(H41*(N$1),2)</f>
        <v>6.23</v>
      </c>
      <c r="J41" s="90" t="n">
        <f aca="false">ROUND(G41*I41,2)</f>
        <v>890.02</v>
      </c>
      <c r="K41" s="82"/>
      <c r="L41" s="95" t="n">
        <v>5.08</v>
      </c>
      <c r="M41" s="91"/>
      <c r="N41" s="96"/>
      <c r="O41" s="10" t="n">
        <f aca="false">IF(I41&lt;&gt;0,J41/$J$9,0)</f>
        <v>0.00123728943058273</v>
      </c>
    </row>
    <row r="42" s="93" customFormat="true" ht="38.25" hidden="false" customHeight="false" outlineLevel="0" collapsed="false">
      <c r="A42" s="92"/>
      <c r="C42" s="76" t="s">
        <v>93</v>
      </c>
      <c r="D42" s="94" t="n">
        <v>100690</v>
      </c>
      <c r="E42" s="88" t="s">
        <v>94</v>
      </c>
      <c r="F42" s="94" t="s">
        <v>31</v>
      </c>
      <c r="G42" s="80" t="n">
        <v>2</v>
      </c>
      <c r="H42" s="81" t="n">
        <f aca="false">L42-L42*J$7</f>
        <v>976.73</v>
      </c>
      <c r="I42" s="80" t="n">
        <f aca="false">ROUND(H42*(N$1),2)</f>
        <v>1197.96</v>
      </c>
      <c r="J42" s="90" t="n">
        <f aca="false">ROUND(G42*I42,2)</f>
        <v>2395.92</v>
      </c>
      <c r="K42" s="82"/>
      <c r="L42" s="95" t="n">
        <v>976.73</v>
      </c>
      <c r="M42" s="91"/>
      <c r="N42" s="96"/>
      <c r="O42" s="10" t="n">
        <f aca="false">IF(I42&lt;&gt;0,J42/$J$9,0)</f>
        <v>0.00333076390701531</v>
      </c>
    </row>
    <row r="43" s="93" customFormat="true" ht="38.25" hidden="false" customHeight="false" outlineLevel="0" collapsed="false">
      <c r="A43" s="92"/>
      <c r="C43" s="76" t="s">
        <v>95</v>
      </c>
      <c r="D43" s="94" t="s">
        <v>96</v>
      </c>
      <c r="E43" s="88" t="s">
        <v>97</v>
      </c>
      <c r="F43" s="94" t="s">
        <v>36</v>
      </c>
      <c r="G43" s="80" t="n">
        <v>0.48</v>
      </c>
      <c r="H43" s="81" t="n">
        <f aca="false">L43-L43*J$7</f>
        <v>1083.5</v>
      </c>
      <c r="I43" s="80" t="n">
        <f aca="false">ROUND(H43*(N$1),2)</f>
        <v>1328.91</v>
      </c>
      <c r="J43" s="90" t="n">
        <f aca="false">ROUND(G43*I43,2)</f>
        <v>637.88</v>
      </c>
      <c r="K43" s="82"/>
      <c r="L43" s="95" t="n">
        <v>1083.5</v>
      </c>
      <c r="M43" s="91"/>
      <c r="N43" s="96"/>
      <c r="O43" s="10" t="n">
        <f aca="false">IF(I43&lt;&gt;0,J43/$J$9,0)</f>
        <v>0.000886769041122795</v>
      </c>
    </row>
    <row r="44" s="93" customFormat="true" ht="38.25" hidden="false" customHeight="false" outlineLevel="0" collapsed="false">
      <c r="A44" s="92"/>
      <c r="C44" s="76" t="s">
        <v>98</v>
      </c>
      <c r="D44" s="94" t="s">
        <v>99</v>
      </c>
      <c r="E44" s="88" t="s">
        <v>100</v>
      </c>
      <c r="F44" s="94" t="s">
        <v>36</v>
      </c>
      <c r="G44" s="80" t="n">
        <v>32.25</v>
      </c>
      <c r="H44" s="81" t="n">
        <f aca="false">L44-L44*J$7</f>
        <v>110.19</v>
      </c>
      <c r="I44" s="80" t="n">
        <f aca="false">ROUND(H44*(N$1),2)</f>
        <v>135.15</v>
      </c>
      <c r="J44" s="90" t="n">
        <f aca="false">ROUND(G44*I44,2)</f>
        <v>4358.59</v>
      </c>
      <c r="K44" s="82"/>
      <c r="L44" s="95" t="n">
        <v>110.19</v>
      </c>
      <c r="M44" s="91"/>
      <c r="N44" s="96"/>
      <c r="O44" s="10" t="n">
        <f aca="false">IF(I44&lt;&gt;0,J44/$J$9,0)</f>
        <v>0.00605923163439425</v>
      </c>
    </row>
    <row r="45" s="93" customFormat="true" ht="12.75" hidden="false" customHeight="false" outlineLevel="0" collapsed="false">
      <c r="A45" s="92"/>
      <c r="C45" s="76" t="s">
        <v>101</v>
      </c>
      <c r="D45" s="94" t="n">
        <v>98689</v>
      </c>
      <c r="E45" s="88" t="s">
        <v>102</v>
      </c>
      <c r="F45" s="94" t="s">
        <v>92</v>
      </c>
      <c r="G45" s="80" t="n">
        <v>3.08</v>
      </c>
      <c r="H45" s="81" t="n">
        <f aca="false">L45-L45*J$7</f>
        <v>90.22</v>
      </c>
      <c r="I45" s="80" t="n">
        <f aca="false">ROUND(H45*(N$1),2)</f>
        <v>110.65</v>
      </c>
      <c r="J45" s="90" t="n">
        <f aca="false">ROUND(G45*I45,2)</f>
        <v>340.8</v>
      </c>
      <c r="K45" s="82"/>
      <c r="L45" s="95" t="n">
        <v>90.22</v>
      </c>
      <c r="M45" s="91"/>
      <c r="N45" s="96"/>
      <c r="O45" s="10" t="n">
        <f aca="false">IF(I45&lt;&gt;0,J45/$J$9,0)</f>
        <v>0.000473773890409871</v>
      </c>
    </row>
    <row r="46" s="93" customFormat="true" ht="25.5" hidden="false" customHeight="false" outlineLevel="0" collapsed="false">
      <c r="A46" s="92"/>
      <c r="C46" s="76" t="s">
        <v>103</v>
      </c>
      <c r="D46" s="94" t="n">
        <v>104641</v>
      </c>
      <c r="E46" s="88" t="s">
        <v>104</v>
      </c>
      <c r="F46" s="94" t="s">
        <v>36</v>
      </c>
      <c r="G46" s="80" t="n">
        <v>45.83</v>
      </c>
      <c r="H46" s="81" t="n">
        <f aca="false">L46-L46*J$7</f>
        <v>9.98</v>
      </c>
      <c r="I46" s="80" t="n">
        <f aca="false">ROUND(H46*(N$1),2)</f>
        <v>12.24</v>
      </c>
      <c r="J46" s="90" t="n">
        <f aca="false">ROUND(G46*I46,2)</f>
        <v>560.96</v>
      </c>
      <c r="K46" s="82"/>
      <c r="L46" s="95" t="n">
        <v>9.98</v>
      </c>
      <c r="M46" s="91"/>
      <c r="N46" s="96"/>
      <c r="O46" s="10" t="n">
        <f aca="false">IF(I46&lt;&gt;0,J46/$J$9,0)</f>
        <v>0.000779836272195779</v>
      </c>
    </row>
    <row r="47" s="93" customFormat="true" ht="38.25" hidden="false" customHeight="false" outlineLevel="0" collapsed="false">
      <c r="A47" s="92"/>
      <c r="C47" s="76" t="s">
        <v>105</v>
      </c>
      <c r="D47" s="94" t="n">
        <v>100762</v>
      </c>
      <c r="E47" s="88" t="s">
        <v>106</v>
      </c>
      <c r="F47" s="94" t="s">
        <v>36</v>
      </c>
      <c r="G47" s="80" t="n">
        <v>195.15</v>
      </c>
      <c r="H47" s="81" t="n">
        <f aca="false">L47-L47*J$7</f>
        <v>57.89</v>
      </c>
      <c r="I47" s="80" t="n">
        <f aca="false">ROUND(H47*(N$1),2)</f>
        <v>71</v>
      </c>
      <c r="J47" s="90" t="n">
        <f aca="false">ROUND(G47*I47,2)</f>
        <v>13855.65</v>
      </c>
      <c r="K47" s="82"/>
      <c r="L47" s="95" t="n">
        <v>57.89</v>
      </c>
      <c r="M47" s="91"/>
      <c r="N47" s="96"/>
      <c r="O47" s="10" t="n">
        <f aca="false">IF(I47&lt;&gt;0,J47/$J$9,0)</f>
        <v>0.0192618697319763</v>
      </c>
    </row>
    <row r="48" s="17" customFormat="true" ht="12.75" hidden="false" customHeight="false" outlineLevel="0" collapsed="false">
      <c r="A48" s="44" t="s">
        <v>18</v>
      </c>
      <c r="C48" s="67" t="s">
        <v>107</v>
      </c>
      <c r="D48" s="68"/>
      <c r="E48" s="69" t="s">
        <v>108</v>
      </c>
      <c r="F48" s="70"/>
      <c r="G48" s="71"/>
      <c r="H48" s="71"/>
      <c r="I48" s="71"/>
      <c r="J48" s="71" t="n">
        <f aca="false">SUM(J49:J92)</f>
        <v>17473.74</v>
      </c>
      <c r="K48" s="63"/>
      <c r="L48" s="72"/>
      <c r="M48" s="72"/>
      <c r="N48" s="73"/>
      <c r="O48" s="10" t="n">
        <f aca="false">IF(I48&lt;&gt;0,J48/$J$9,0)</f>
        <v>0</v>
      </c>
    </row>
    <row r="49" s="75" customFormat="true" ht="25.5" hidden="false" customHeight="false" outlineLevel="0" collapsed="false">
      <c r="A49" s="74"/>
      <c r="C49" s="97" t="s">
        <v>109</v>
      </c>
      <c r="D49" s="98" t="n">
        <v>102611</v>
      </c>
      <c r="E49" s="78" t="s">
        <v>110</v>
      </c>
      <c r="F49" s="79" t="s">
        <v>31</v>
      </c>
      <c r="G49" s="99" t="n">
        <v>1</v>
      </c>
      <c r="H49" s="81" t="n">
        <f aca="false">L49-L49*J$7</f>
        <v>502.22</v>
      </c>
      <c r="I49" s="80" t="n">
        <f aca="false">ROUND(H49*(N$1),2)</f>
        <v>615.97</v>
      </c>
      <c r="J49" s="90" t="n">
        <f aca="false">ROUND(G49*I49,2)</f>
        <v>615.97</v>
      </c>
      <c r="K49" s="82"/>
      <c r="L49" s="100" t="n">
        <v>502.22</v>
      </c>
      <c r="M49" s="91"/>
      <c r="N49" s="10"/>
      <c r="O49" s="10" t="n">
        <f aca="false">IF(I49&lt;&gt;0,J49/$J$9,0)</f>
        <v>0.000856310162194156</v>
      </c>
      <c r="P49" s="84"/>
      <c r="Q49" s="86"/>
      <c r="R49" s="86"/>
      <c r="S49" s="86"/>
      <c r="T49" s="86"/>
      <c r="U49" s="86"/>
      <c r="V49" s="86"/>
      <c r="W49" s="86"/>
      <c r="X49" s="86"/>
      <c r="Y49" s="86"/>
      <c r="Z49" s="86"/>
      <c r="AA49" s="86"/>
      <c r="AB49" s="86"/>
      <c r="AC49" s="86"/>
      <c r="AD49" s="86"/>
      <c r="AE49" s="86"/>
      <c r="AF49" s="86"/>
      <c r="AG49" s="86"/>
      <c r="AH49" s="86"/>
      <c r="AI49" s="86"/>
      <c r="AJ49" s="86"/>
      <c r="AK49" s="86"/>
      <c r="AL49" s="86"/>
      <c r="AM49" s="86"/>
      <c r="AN49" s="86"/>
      <c r="AO49" s="86"/>
      <c r="AP49" s="86"/>
      <c r="AQ49" s="86"/>
      <c r="AR49" s="86"/>
      <c r="AS49" s="86"/>
      <c r="AT49" s="86"/>
      <c r="AU49" s="86"/>
      <c r="AV49" s="86"/>
      <c r="AW49" s="86"/>
      <c r="AX49" s="86"/>
      <c r="AY49" s="86"/>
      <c r="AZ49" s="86"/>
      <c r="BA49" s="86"/>
      <c r="BB49" s="86"/>
      <c r="BC49" s="86"/>
      <c r="BD49" s="86"/>
      <c r="BE49" s="86"/>
      <c r="BF49" s="86"/>
      <c r="BG49" s="86"/>
      <c r="BH49" s="86"/>
      <c r="BI49" s="86"/>
      <c r="BJ49" s="86"/>
      <c r="BK49" s="86"/>
      <c r="BL49" s="86"/>
      <c r="BM49" s="86"/>
      <c r="BN49" s="86"/>
      <c r="BO49" s="86"/>
      <c r="BP49" s="86"/>
      <c r="BQ49" s="86"/>
      <c r="BR49" s="86"/>
      <c r="BS49" s="86"/>
      <c r="BT49" s="86"/>
      <c r="BU49" s="86"/>
      <c r="BV49" s="86"/>
      <c r="BW49" s="86"/>
      <c r="BX49" s="86"/>
      <c r="BY49" s="86"/>
      <c r="BZ49" s="86"/>
      <c r="CA49" s="86"/>
      <c r="CB49" s="86"/>
      <c r="CC49" s="86"/>
      <c r="CD49" s="86"/>
      <c r="CE49" s="86"/>
      <c r="CF49" s="86"/>
      <c r="CG49" s="86"/>
      <c r="CH49" s="86"/>
      <c r="CI49" s="86"/>
      <c r="CJ49" s="86"/>
      <c r="CK49" s="86"/>
      <c r="CL49" s="86"/>
      <c r="CM49" s="86"/>
      <c r="CN49" s="86"/>
      <c r="CO49" s="86"/>
      <c r="CP49" s="86"/>
      <c r="CQ49" s="86"/>
      <c r="CR49" s="86"/>
      <c r="CS49" s="86"/>
      <c r="CT49" s="86"/>
      <c r="CU49" s="86"/>
      <c r="CV49" s="86"/>
      <c r="CW49" s="86"/>
      <c r="CX49" s="86"/>
      <c r="CY49" s="86"/>
      <c r="CZ49" s="86"/>
      <c r="DA49" s="86"/>
      <c r="DB49" s="86"/>
      <c r="DC49" s="86"/>
      <c r="DD49" s="86"/>
      <c r="DE49" s="86"/>
      <c r="DF49" s="86"/>
      <c r="DG49" s="86"/>
      <c r="DH49" s="86"/>
      <c r="DI49" s="86"/>
      <c r="DJ49" s="86"/>
      <c r="DK49" s="86"/>
      <c r="DL49" s="86"/>
      <c r="DM49" s="86"/>
      <c r="DN49" s="86"/>
      <c r="DO49" s="86"/>
      <c r="DP49" s="86"/>
      <c r="DQ49" s="86"/>
      <c r="DR49" s="86"/>
      <c r="DS49" s="86"/>
      <c r="DT49" s="86"/>
      <c r="DU49" s="86"/>
      <c r="DV49" s="86"/>
      <c r="DW49" s="86"/>
      <c r="DX49" s="86"/>
      <c r="DY49" s="86"/>
      <c r="DZ49" s="86"/>
      <c r="EA49" s="86"/>
      <c r="EB49" s="86"/>
      <c r="EC49" s="86"/>
      <c r="ED49" s="86"/>
      <c r="EE49" s="86"/>
      <c r="EF49" s="86"/>
      <c r="EG49" s="86"/>
      <c r="EH49" s="86"/>
      <c r="EI49" s="86"/>
      <c r="EJ49" s="86"/>
      <c r="EK49" s="86"/>
      <c r="EL49" s="86"/>
      <c r="EM49" s="86"/>
      <c r="EN49" s="86"/>
      <c r="EO49" s="86"/>
      <c r="EP49" s="86"/>
      <c r="EQ49" s="86"/>
      <c r="ER49" s="86"/>
      <c r="ES49" s="86"/>
      <c r="ET49" s="86"/>
      <c r="EU49" s="86"/>
      <c r="EV49" s="86"/>
      <c r="EW49" s="86"/>
      <c r="EX49" s="86"/>
      <c r="EY49" s="86"/>
      <c r="EZ49" s="86"/>
      <c r="FA49" s="86"/>
      <c r="FB49" s="86"/>
      <c r="FC49" s="86"/>
      <c r="FD49" s="86"/>
      <c r="FE49" s="86"/>
      <c r="FF49" s="86"/>
      <c r="FG49" s="86"/>
      <c r="FH49" s="86"/>
      <c r="FI49" s="86"/>
      <c r="FJ49" s="86"/>
      <c r="FK49" s="86"/>
      <c r="FL49" s="86"/>
      <c r="FM49" s="86"/>
      <c r="FN49" s="86"/>
      <c r="FO49" s="86"/>
      <c r="FP49" s="86"/>
      <c r="FQ49" s="86"/>
      <c r="FR49" s="86"/>
      <c r="FS49" s="86"/>
      <c r="FT49" s="86"/>
      <c r="FU49" s="86"/>
      <c r="FV49" s="86"/>
      <c r="FW49" s="86"/>
      <c r="FX49" s="86"/>
      <c r="FY49" s="86"/>
      <c r="FZ49" s="86"/>
      <c r="GA49" s="86"/>
      <c r="GB49" s="86"/>
      <c r="GC49" s="86"/>
      <c r="GD49" s="86"/>
      <c r="GE49" s="86"/>
      <c r="GF49" s="86"/>
      <c r="GG49" s="86"/>
      <c r="GH49" s="86"/>
      <c r="GI49" s="86"/>
      <c r="GJ49" s="86"/>
      <c r="GK49" s="86"/>
      <c r="GL49" s="86"/>
      <c r="GM49" s="86"/>
      <c r="GN49" s="86"/>
      <c r="GO49" s="86"/>
      <c r="GP49" s="86"/>
      <c r="GQ49" s="86"/>
      <c r="GR49" s="86"/>
      <c r="GS49" s="86"/>
      <c r="GT49" s="86"/>
      <c r="GU49" s="86"/>
      <c r="GV49" s="86"/>
      <c r="GW49" s="86"/>
      <c r="GX49" s="86"/>
      <c r="GY49" s="86"/>
      <c r="GZ49" s="86"/>
      <c r="HA49" s="86"/>
      <c r="HB49" s="86"/>
      <c r="HC49" s="86"/>
      <c r="HD49" s="86"/>
      <c r="HE49" s="86"/>
      <c r="HF49" s="86"/>
      <c r="HG49" s="86"/>
      <c r="HH49" s="86"/>
      <c r="HI49" s="86"/>
      <c r="HJ49" s="86"/>
      <c r="HK49" s="86"/>
      <c r="HL49" s="86"/>
      <c r="HM49" s="86"/>
      <c r="HN49" s="86"/>
      <c r="HO49" s="86"/>
      <c r="HP49" s="86"/>
      <c r="HQ49" s="86"/>
      <c r="HR49" s="86"/>
      <c r="HS49" s="86"/>
      <c r="HT49" s="86"/>
      <c r="HU49" s="86"/>
      <c r="HV49" s="86"/>
      <c r="HW49" s="86"/>
      <c r="HX49" s="86"/>
      <c r="HY49" s="86"/>
      <c r="HZ49" s="86"/>
      <c r="IA49" s="86"/>
      <c r="IB49" s="86"/>
    </row>
    <row r="50" s="75" customFormat="true" ht="25.5" hidden="false" customHeight="false" outlineLevel="0" collapsed="false">
      <c r="A50" s="74"/>
      <c r="C50" s="97" t="s">
        <v>111</v>
      </c>
      <c r="D50" s="98" t="n">
        <v>89402</v>
      </c>
      <c r="E50" s="78" t="s">
        <v>112</v>
      </c>
      <c r="F50" s="79" t="s">
        <v>92</v>
      </c>
      <c r="G50" s="99" t="n">
        <v>13</v>
      </c>
      <c r="H50" s="81" t="n">
        <f aca="false">L50-L50*J$7</f>
        <v>13.19</v>
      </c>
      <c r="I50" s="80" t="n">
        <f aca="false">ROUND(H50*(N$1),2)</f>
        <v>16.18</v>
      </c>
      <c r="J50" s="90" t="n">
        <f aca="false">ROUND(G50*I50,2)</f>
        <v>210.34</v>
      </c>
      <c r="K50" s="82"/>
      <c r="L50" s="100" t="n">
        <v>13.19</v>
      </c>
      <c r="M50" s="91"/>
      <c r="N50" s="10"/>
      <c r="O50" s="10" t="n">
        <f aca="false">IF(I50&lt;&gt;0,J50/$J$9,0)</f>
        <v>0.000292410798441351</v>
      </c>
      <c r="P50" s="84"/>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c r="BI50" s="86"/>
      <c r="BJ50" s="86"/>
      <c r="BK50" s="86"/>
      <c r="BL50" s="86"/>
      <c r="BM50" s="86"/>
      <c r="BN50" s="86"/>
      <c r="BO50" s="86"/>
      <c r="BP50" s="86"/>
      <c r="BQ50" s="86"/>
      <c r="BR50" s="86"/>
      <c r="BS50" s="86"/>
      <c r="BT50" s="86"/>
      <c r="BU50" s="86"/>
      <c r="BV50" s="86"/>
      <c r="BW50" s="86"/>
      <c r="BX50" s="86"/>
      <c r="BY50" s="86"/>
      <c r="BZ50" s="86"/>
      <c r="CA50" s="86"/>
      <c r="CB50" s="86"/>
      <c r="CC50" s="86"/>
      <c r="CD50" s="86"/>
      <c r="CE50" s="86"/>
      <c r="CF50" s="86"/>
      <c r="CG50" s="86"/>
      <c r="CH50" s="86"/>
      <c r="CI50" s="86"/>
      <c r="CJ50" s="86"/>
      <c r="CK50" s="86"/>
      <c r="CL50" s="86"/>
      <c r="CM50" s="86"/>
      <c r="CN50" s="86"/>
      <c r="CO50" s="86"/>
      <c r="CP50" s="86"/>
      <c r="CQ50" s="86"/>
      <c r="CR50" s="86"/>
      <c r="CS50" s="86"/>
      <c r="CT50" s="86"/>
      <c r="CU50" s="86"/>
      <c r="CV50" s="86"/>
      <c r="CW50" s="86"/>
      <c r="CX50" s="86"/>
      <c r="CY50" s="86"/>
      <c r="CZ50" s="86"/>
      <c r="DA50" s="86"/>
      <c r="DB50" s="86"/>
      <c r="DC50" s="86"/>
      <c r="DD50" s="86"/>
      <c r="DE50" s="86"/>
      <c r="DF50" s="86"/>
      <c r="DG50" s="86"/>
      <c r="DH50" s="86"/>
      <c r="DI50" s="86"/>
      <c r="DJ50" s="86"/>
      <c r="DK50" s="86"/>
      <c r="DL50" s="86"/>
      <c r="DM50" s="86"/>
      <c r="DN50" s="86"/>
      <c r="DO50" s="86"/>
      <c r="DP50" s="86"/>
      <c r="DQ50" s="86"/>
      <c r="DR50" s="86"/>
      <c r="DS50" s="86"/>
      <c r="DT50" s="86"/>
      <c r="DU50" s="86"/>
      <c r="DV50" s="86"/>
      <c r="DW50" s="86"/>
      <c r="DX50" s="86"/>
      <c r="DY50" s="86"/>
      <c r="DZ50" s="86"/>
      <c r="EA50" s="86"/>
      <c r="EB50" s="86"/>
      <c r="EC50" s="86"/>
      <c r="ED50" s="86"/>
      <c r="EE50" s="86"/>
      <c r="EF50" s="86"/>
      <c r="EG50" s="86"/>
      <c r="EH50" s="86"/>
      <c r="EI50" s="86"/>
      <c r="EJ50" s="86"/>
      <c r="EK50" s="86"/>
      <c r="EL50" s="86"/>
      <c r="EM50" s="86"/>
      <c r="EN50" s="86"/>
      <c r="EO50" s="86"/>
      <c r="EP50" s="86"/>
      <c r="EQ50" s="86"/>
      <c r="ER50" s="86"/>
      <c r="ES50" s="86"/>
      <c r="ET50" s="86"/>
      <c r="EU50" s="86"/>
      <c r="EV50" s="86"/>
      <c r="EW50" s="86"/>
      <c r="EX50" s="86"/>
      <c r="EY50" s="86"/>
      <c r="EZ50" s="86"/>
      <c r="FA50" s="86"/>
      <c r="FB50" s="86"/>
      <c r="FC50" s="86"/>
      <c r="FD50" s="86"/>
      <c r="FE50" s="86"/>
      <c r="FF50" s="86"/>
      <c r="FG50" s="86"/>
      <c r="FH50" s="86"/>
      <c r="FI50" s="86"/>
      <c r="FJ50" s="86"/>
      <c r="FK50" s="86"/>
      <c r="FL50" s="86"/>
      <c r="FM50" s="86"/>
      <c r="FN50" s="86"/>
      <c r="FO50" s="86"/>
      <c r="FP50" s="86"/>
      <c r="FQ50" s="86"/>
      <c r="FR50" s="86"/>
      <c r="FS50" s="86"/>
      <c r="FT50" s="86"/>
      <c r="FU50" s="86"/>
      <c r="FV50" s="86"/>
      <c r="FW50" s="86"/>
      <c r="FX50" s="86"/>
      <c r="FY50" s="86"/>
      <c r="FZ50" s="86"/>
      <c r="GA50" s="86"/>
      <c r="GB50" s="86"/>
      <c r="GC50" s="86"/>
      <c r="GD50" s="86"/>
      <c r="GE50" s="86"/>
      <c r="GF50" s="86"/>
      <c r="GG50" s="86"/>
      <c r="GH50" s="86"/>
      <c r="GI50" s="86"/>
      <c r="GJ50" s="86"/>
      <c r="GK50" s="86"/>
      <c r="GL50" s="86"/>
      <c r="GM50" s="86"/>
      <c r="GN50" s="86"/>
      <c r="GO50" s="86"/>
      <c r="GP50" s="86"/>
      <c r="GQ50" s="86"/>
      <c r="GR50" s="86"/>
      <c r="GS50" s="86"/>
      <c r="GT50" s="86"/>
      <c r="GU50" s="86"/>
      <c r="GV50" s="86"/>
      <c r="GW50" s="86"/>
      <c r="GX50" s="86"/>
      <c r="GY50" s="86"/>
      <c r="GZ50" s="86"/>
      <c r="HA50" s="86"/>
      <c r="HB50" s="86"/>
      <c r="HC50" s="86"/>
      <c r="HD50" s="86"/>
      <c r="HE50" s="86"/>
      <c r="HF50" s="86"/>
      <c r="HG50" s="86"/>
      <c r="HH50" s="86"/>
      <c r="HI50" s="86"/>
      <c r="HJ50" s="86"/>
      <c r="HK50" s="86"/>
      <c r="HL50" s="86"/>
      <c r="HM50" s="86"/>
      <c r="HN50" s="86"/>
      <c r="HO50" s="86"/>
      <c r="HP50" s="86"/>
      <c r="HQ50" s="86"/>
      <c r="HR50" s="86"/>
      <c r="HS50" s="86"/>
      <c r="HT50" s="86"/>
      <c r="HU50" s="86"/>
      <c r="HV50" s="86"/>
      <c r="HW50" s="86"/>
      <c r="HX50" s="86"/>
      <c r="HY50" s="86"/>
      <c r="HZ50" s="86"/>
      <c r="IA50" s="86"/>
      <c r="IB50" s="86"/>
    </row>
    <row r="51" s="75" customFormat="true" ht="25.5" hidden="false" customHeight="false" outlineLevel="0" collapsed="false">
      <c r="A51" s="74"/>
      <c r="C51" s="97" t="s">
        <v>113</v>
      </c>
      <c r="D51" s="98" t="n">
        <v>89355</v>
      </c>
      <c r="E51" s="78" t="s">
        <v>114</v>
      </c>
      <c r="F51" s="79" t="s">
        <v>92</v>
      </c>
      <c r="G51" s="99" t="n">
        <v>8</v>
      </c>
      <c r="H51" s="81" t="n">
        <f aca="false">L51-L51*J$7</f>
        <v>22.11</v>
      </c>
      <c r="I51" s="80" t="n">
        <f aca="false">ROUND(H51*(N$1),2)</f>
        <v>27.12</v>
      </c>
      <c r="J51" s="90" t="n">
        <f aca="false">ROUND(G51*I51,2)</f>
        <v>216.96</v>
      </c>
      <c r="K51" s="82"/>
      <c r="L51" s="100" t="n">
        <v>22.11</v>
      </c>
      <c r="M51" s="91"/>
      <c r="N51" s="10"/>
      <c r="O51" s="10" t="n">
        <f aca="false">IF(I51&lt;&gt;0,J51/$J$9,0)</f>
        <v>0.000301613800655298</v>
      </c>
      <c r="P51" s="84"/>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86"/>
      <c r="BE51" s="86"/>
      <c r="BF51" s="86"/>
      <c r="BG51" s="86"/>
      <c r="BH51" s="86"/>
      <c r="BI51" s="86"/>
      <c r="BJ51" s="86"/>
      <c r="BK51" s="86"/>
      <c r="BL51" s="86"/>
      <c r="BM51" s="86"/>
      <c r="BN51" s="86"/>
      <c r="BO51" s="86"/>
      <c r="BP51" s="86"/>
      <c r="BQ51" s="86"/>
      <c r="BR51" s="86"/>
      <c r="BS51" s="86"/>
      <c r="BT51" s="86"/>
      <c r="BU51" s="86"/>
      <c r="BV51" s="86"/>
      <c r="BW51" s="86"/>
      <c r="BX51" s="86"/>
      <c r="BY51" s="86"/>
      <c r="BZ51" s="86"/>
      <c r="CA51" s="86"/>
      <c r="CB51" s="86"/>
      <c r="CC51" s="86"/>
      <c r="CD51" s="86"/>
      <c r="CE51" s="86"/>
      <c r="CF51" s="86"/>
      <c r="CG51" s="86"/>
      <c r="CH51" s="86"/>
      <c r="CI51" s="86"/>
      <c r="CJ51" s="86"/>
      <c r="CK51" s="86"/>
      <c r="CL51" s="86"/>
      <c r="CM51" s="86"/>
      <c r="CN51" s="86"/>
      <c r="CO51" s="86"/>
      <c r="CP51" s="86"/>
      <c r="CQ51" s="86"/>
      <c r="CR51" s="86"/>
      <c r="CS51" s="86"/>
      <c r="CT51" s="86"/>
      <c r="CU51" s="86"/>
      <c r="CV51" s="86"/>
      <c r="CW51" s="86"/>
      <c r="CX51" s="86"/>
      <c r="CY51" s="86"/>
      <c r="CZ51" s="86"/>
      <c r="DA51" s="86"/>
      <c r="DB51" s="86"/>
      <c r="DC51" s="86"/>
      <c r="DD51" s="86"/>
      <c r="DE51" s="86"/>
      <c r="DF51" s="86"/>
      <c r="DG51" s="86"/>
      <c r="DH51" s="86"/>
      <c r="DI51" s="86"/>
      <c r="DJ51" s="86"/>
      <c r="DK51" s="86"/>
      <c r="DL51" s="86"/>
      <c r="DM51" s="86"/>
      <c r="DN51" s="86"/>
      <c r="DO51" s="86"/>
      <c r="DP51" s="86"/>
      <c r="DQ51" s="86"/>
      <c r="DR51" s="86"/>
      <c r="DS51" s="86"/>
      <c r="DT51" s="86"/>
      <c r="DU51" s="86"/>
      <c r="DV51" s="86"/>
      <c r="DW51" s="86"/>
      <c r="DX51" s="86"/>
      <c r="DY51" s="86"/>
      <c r="DZ51" s="86"/>
      <c r="EA51" s="86"/>
      <c r="EB51" s="86"/>
      <c r="EC51" s="86"/>
      <c r="ED51" s="86"/>
      <c r="EE51" s="86"/>
      <c r="EF51" s="86"/>
      <c r="EG51" s="86"/>
      <c r="EH51" s="86"/>
      <c r="EI51" s="86"/>
      <c r="EJ51" s="86"/>
      <c r="EK51" s="86"/>
      <c r="EL51" s="86"/>
      <c r="EM51" s="86"/>
      <c r="EN51" s="86"/>
      <c r="EO51" s="86"/>
      <c r="EP51" s="86"/>
      <c r="EQ51" s="86"/>
      <c r="ER51" s="86"/>
      <c r="ES51" s="86"/>
      <c r="ET51" s="86"/>
      <c r="EU51" s="86"/>
      <c r="EV51" s="86"/>
      <c r="EW51" s="86"/>
      <c r="EX51" s="86"/>
      <c r="EY51" s="86"/>
      <c r="EZ51" s="86"/>
      <c r="FA51" s="86"/>
      <c r="FB51" s="86"/>
      <c r="FC51" s="86"/>
      <c r="FD51" s="86"/>
      <c r="FE51" s="86"/>
      <c r="FF51" s="86"/>
      <c r="FG51" s="86"/>
      <c r="FH51" s="86"/>
      <c r="FI51" s="86"/>
      <c r="FJ51" s="86"/>
      <c r="FK51" s="86"/>
      <c r="FL51" s="86"/>
      <c r="FM51" s="86"/>
      <c r="FN51" s="86"/>
      <c r="FO51" s="86"/>
      <c r="FP51" s="86"/>
      <c r="FQ51" s="86"/>
      <c r="FR51" s="86"/>
      <c r="FS51" s="86"/>
      <c r="FT51" s="86"/>
      <c r="FU51" s="86"/>
      <c r="FV51" s="86"/>
      <c r="FW51" s="86"/>
      <c r="FX51" s="86"/>
      <c r="FY51" s="86"/>
      <c r="FZ51" s="86"/>
      <c r="GA51" s="86"/>
      <c r="GB51" s="86"/>
      <c r="GC51" s="86"/>
      <c r="GD51" s="86"/>
      <c r="GE51" s="86"/>
      <c r="GF51" s="86"/>
      <c r="GG51" s="86"/>
      <c r="GH51" s="86"/>
      <c r="GI51" s="86"/>
      <c r="GJ51" s="86"/>
      <c r="GK51" s="86"/>
      <c r="GL51" s="86"/>
      <c r="GM51" s="86"/>
      <c r="GN51" s="86"/>
      <c r="GO51" s="86"/>
      <c r="GP51" s="86"/>
      <c r="GQ51" s="86"/>
      <c r="GR51" s="86"/>
      <c r="GS51" s="86"/>
      <c r="GT51" s="86"/>
      <c r="GU51" s="86"/>
      <c r="GV51" s="86"/>
      <c r="GW51" s="86"/>
      <c r="GX51" s="86"/>
      <c r="GY51" s="86"/>
      <c r="GZ51" s="86"/>
      <c r="HA51" s="86"/>
      <c r="HB51" s="86"/>
      <c r="HC51" s="86"/>
      <c r="HD51" s="86"/>
      <c r="HE51" s="86"/>
      <c r="HF51" s="86"/>
      <c r="HG51" s="86"/>
      <c r="HH51" s="86"/>
      <c r="HI51" s="86"/>
      <c r="HJ51" s="86"/>
      <c r="HK51" s="86"/>
      <c r="HL51" s="86"/>
      <c r="HM51" s="86"/>
      <c r="HN51" s="86"/>
      <c r="HO51" s="86"/>
      <c r="HP51" s="86"/>
      <c r="HQ51" s="86"/>
      <c r="HR51" s="86"/>
      <c r="HS51" s="86"/>
      <c r="HT51" s="86"/>
      <c r="HU51" s="86"/>
      <c r="HV51" s="86"/>
      <c r="HW51" s="86"/>
      <c r="HX51" s="86"/>
      <c r="HY51" s="86"/>
      <c r="HZ51" s="86"/>
      <c r="IA51" s="86"/>
      <c r="IB51" s="86"/>
    </row>
    <row r="52" s="75" customFormat="true" ht="25.5" hidden="false" customHeight="false" outlineLevel="0" collapsed="false">
      <c r="A52" s="74"/>
      <c r="C52" s="97" t="s">
        <v>115</v>
      </c>
      <c r="D52" s="98" t="n">
        <v>103978</v>
      </c>
      <c r="E52" s="78" t="s">
        <v>116</v>
      </c>
      <c r="F52" s="79" t="s">
        <v>92</v>
      </c>
      <c r="G52" s="99" t="n">
        <v>1</v>
      </c>
      <c r="H52" s="81" t="n">
        <f aca="false">L52-L52*J$7</f>
        <v>27.2</v>
      </c>
      <c r="I52" s="80" t="n">
        <f aca="false">ROUND(H52*(N$1),2)</f>
        <v>33.36</v>
      </c>
      <c r="J52" s="90" t="n">
        <f aca="false">ROUND(G52*I52,2)</f>
        <v>33.36</v>
      </c>
      <c r="K52" s="82"/>
      <c r="L52" s="100" t="n">
        <v>27.2</v>
      </c>
      <c r="M52" s="91"/>
      <c r="N52" s="10"/>
      <c r="O52" s="10" t="n">
        <f aca="false">IF(I52&lt;&gt;0,J52/$J$9,0)</f>
        <v>4.63764582866001E-005</v>
      </c>
      <c r="P52" s="84"/>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c r="BI52" s="86"/>
      <c r="BJ52" s="86"/>
      <c r="BK52" s="86"/>
      <c r="BL52" s="86"/>
      <c r="BM52" s="86"/>
      <c r="BN52" s="86"/>
      <c r="BO52" s="86"/>
      <c r="BP52" s="86"/>
      <c r="BQ52" s="86"/>
      <c r="BR52" s="86"/>
      <c r="BS52" s="86"/>
      <c r="BT52" s="86"/>
      <c r="BU52" s="86"/>
      <c r="BV52" s="86"/>
      <c r="BW52" s="86"/>
      <c r="BX52" s="86"/>
      <c r="BY52" s="86"/>
      <c r="BZ52" s="86"/>
      <c r="CA52" s="86"/>
      <c r="CB52" s="86"/>
      <c r="CC52" s="86"/>
      <c r="CD52" s="86"/>
      <c r="CE52" s="86"/>
      <c r="CF52" s="86"/>
      <c r="CG52" s="86"/>
      <c r="CH52" s="86"/>
      <c r="CI52" s="86"/>
      <c r="CJ52" s="86"/>
      <c r="CK52" s="86"/>
      <c r="CL52" s="86"/>
      <c r="CM52" s="86"/>
      <c r="CN52" s="86"/>
      <c r="CO52" s="86"/>
      <c r="CP52" s="86"/>
      <c r="CQ52" s="86"/>
      <c r="CR52" s="86"/>
      <c r="CS52" s="86"/>
      <c r="CT52" s="86"/>
      <c r="CU52" s="86"/>
      <c r="CV52" s="86"/>
      <c r="CW52" s="86"/>
      <c r="CX52" s="86"/>
      <c r="CY52" s="86"/>
      <c r="CZ52" s="86"/>
      <c r="DA52" s="86"/>
      <c r="DB52" s="86"/>
      <c r="DC52" s="86"/>
      <c r="DD52" s="86"/>
      <c r="DE52" s="86"/>
      <c r="DF52" s="86"/>
      <c r="DG52" s="86"/>
      <c r="DH52" s="86"/>
      <c r="DI52" s="86"/>
      <c r="DJ52" s="86"/>
      <c r="DK52" s="86"/>
      <c r="DL52" s="86"/>
      <c r="DM52" s="86"/>
      <c r="DN52" s="86"/>
      <c r="DO52" s="86"/>
      <c r="DP52" s="86"/>
      <c r="DQ52" s="86"/>
      <c r="DR52" s="86"/>
      <c r="DS52" s="86"/>
      <c r="DT52" s="86"/>
      <c r="DU52" s="86"/>
      <c r="DV52" s="86"/>
      <c r="DW52" s="86"/>
      <c r="DX52" s="86"/>
      <c r="DY52" s="86"/>
      <c r="DZ52" s="86"/>
      <c r="EA52" s="86"/>
      <c r="EB52" s="86"/>
      <c r="EC52" s="86"/>
      <c r="ED52" s="86"/>
      <c r="EE52" s="86"/>
      <c r="EF52" s="86"/>
      <c r="EG52" s="86"/>
      <c r="EH52" s="86"/>
      <c r="EI52" s="86"/>
      <c r="EJ52" s="86"/>
      <c r="EK52" s="86"/>
      <c r="EL52" s="86"/>
      <c r="EM52" s="86"/>
      <c r="EN52" s="86"/>
      <c r="EO52" s="86"/>
      <c r="EP52" s="86"/>
      <c r="EQ52" s="86"/>
      <c r="ER52" s="86"/>
      <c r="ES52" s="86"/>
      <c r="ET52" s="86"/>
      <c r="EU52" s="86"/>
      <c r="EV52" s="86"/>
      <c r="EW52" s="86"/>
      <c r="EX52" s="86"/>
      <c r="EY52" s="86"/>
      <c r="EZ52" s="86"/>
      <c r="FA52" s="86"/>
      <c r="FB52" s="86"/>
      <c r="FC52" s="86"/>
      <c r="FD52" s="86"/>
      <c r="FE52" s="86"/>
      <c r="FF52" s="86"/>
      <c r="FG52" s="86"/>
      <c r="FH52" s="86"/>
      <c r="FI52" s="86"/>
      <c r="FJ52" s="86"/>
      <c r="FK52" s="86"/>
      <c r="FL52" s="86"/>
      <c r="FM52" s="86"/>
      <c r="FN52" s="86"/>
      <c r="FO52" s="86"/>
      <c r="FP52" s="86"/>
      <c r="FQ52" s="86"/>
      <c r="FR52" s="86"/>
      <c r="FS52" s="86"/>
      <c r="FT52" s="86"/>
      <c r="FU52" s="86"/>
      <c r="FV52" s="86"/>
      <c r="FW52" s="86"/>
      <c r="FX52" s="86"/>
      <c r="FY52" s="86"/>
      <c r="FZ52" s="86"/>
      <c r="GA52" s="86"/>
      <c r="GB52" s="86"/>
      <c r="GC52" s="86"/>
      <c r="GD52" s="86"/>
      <c r="GE52" s="86"/>
      <c r="GF52" s="86"/>
      <c r="GG52" s="86"/>
      <c r="GH52" s="86"/>
      <c r="GI52" s="86"/>
      <c r="GJ52" s="86"/>
      <c r="GK52" s="86"/>
      <c r="GL52" s="86"/>
      <c r="GM52" s="86"/>
      <c r="GN52" s="86"/>
      <c r="GO52" s="86"/>
      <c r="GP52" s="86"/>
      <c r="GQ52" s="86"/>
      <c r="GR52" s="86"/>
      <c r="GS52" s="86"/>
      <c r="GT52" s="86"/>
      <c r="GU52" s="86"/>
      <c r="GV52" s="86"/>
      <c r="GW52" s="86"/>
      <c r="GX52" s="86"/>
      <c r="GY52" s="86"/>
      <c r="GZ52" s="86"/>
      <c r="HA52" s="86"/>
      <c r="HB52" s="86"/>
      <c r="HC52" s="86"/>
      <c r="HD52" s="86"/>
      <c r="HE52" s="86"/>
      <c r="HF52" s="86"/>
      <c r="HG52" s="86"/>
      <c r="HH52" s="86"/>
      <c r="HI52" s="86"/>
      <c r="HJ52" s="86"/>
      <c r="HK52" s="86"/>
      <c r="HL52" s="86"/>
      <c r="HM52" s="86"/>
      <c r="HN52" s="86"/>
      <c r="HO52" s="86"/>
      <c r="HP52" s="86"/>
      <c r="HQ52" s="86"/>
      <c r="HR52" s="86"/>
      <c r="HS52" s="86"/>
      <c r="HT52" s="86"/>
      <c r="HU52" s="86"/>
      <c r="HV52" s="86"/>
      <c r="HW52" s="86"/>
      <c r="HX52" s="86"/>
      <c r="HY52" s="86"/>
      <c r="HZ52" s="86"/>
      <c r="IA52" s="86"/>
      <c r="IB52" s="86"/>
    </row>
    <row r="53" s="75" customFormat="true" ht="12.75" hidden="false" customHeight="false" outlineLevel="0" collapsed="false">
      <c r="A53" s="74"/>
      <c r="C53" s="97" t="s">
        <v>117</v>
      </c>
      <c r="D53" s="98" t="s">
        <v>118</v>
      </c>
      <c r="E53" s="78" t="s">
        <v>119</v>
      </c>
      <c r="F53" s="79" t="s">
        <v>31</v>
      </c>
      <c r="G53" s="99" t="n">
        <v>2</v>
      </c>
      <c r="H53" s="81" t="n">
        <f aca="false">L53-L53*J$7</f>
        <v>12.64</v>
      </c>
      <c r="I53" s="80" t="n">
        <f aca="false">ROUND(H53*(N$1),2)</f>
        <v>15.5</v>
      </c>
      <c r="J53" s="90" t="n">
        <f aca="false">ROUND(G53*I53,2)</f>
        <v>31</v>
      </c>
      <c r="K53" s="82"/>
      <c r="L53" s="100" t="n">
        <v>12.64</v>
      </c>
      <c r="M53" s="91"/>
      <c r="N53" s="10"/>
      <c r="O53" s="10" t="n">
        <f aca="false">IF(I53&lt;&gt;0,J53/$J$9,0)</f>
        <v>4.30956297027758E-005</v>
      </c>
      <c r="P53" s="84"/>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c r="BI53" s="86"/>
      <c r="BJ53" s="86"/>
      <c r="BK53" s="86"/>
      <c r="BL53" s="86"/>
      <c r="BM53" s="86"/>
      <c r="BN53" s="86"/>
      <c r="BO53" s="86"/>
      <c r="BP53" s="86"/>
      <c r="BQ53" s="86"/>
      <c r="BR53" s="86"/>
      <c r="BS53" s="86"/>
      <c r="BT53" s="86"/>
      <c r="BU53" s="86"/>
      <c r="BV53" s="86"/>
      <c r="BW53" s="86"/>
      <c r="BX53" s="86"/>
      <c r="BY53" s="86"/>
      <c r="BZ53" s="86"/>
      <c r="CA53" s="86"/>
      <c r="CB53" s="86"/>
      <c r="CC53" s="86"/>
      <c r="CD53" s="86"/>
      <c r="CE53" s="86"/>
      <c r="CF53" s="86"/>
      <c r="CG53" s="86"/>
      <c r="CH53" s="86"/>
      <c r="CI53" s="86"/>
      <c r="CJ53" s="86"/>
      <c r="CK53" s="86"/>
      <c r="CL53" s="86"/>
      <c r="CM53" s="86"/>
      <c r="CN53" s="86"/>
      <c r="CO53" s="86"/>
      <c r="CP53" s="86"/>
      <c r="CQ53" s="86"/>
      <c r="CR53" s="86"/>
      <c r="CS53" s="86"/>
      <c r="CT53" s="86"/>
      <c r="CU53" s="86"/>
      <c r="CV53" s="86"/>
      <c r="CW53" s="86"/>
      <c r="CX53" s="86"/>
      <c r="CY53" s="86"/>
      <c r="CZ53" s="86"/>
      <c r="DA53" s="86"/>
      <c r="DB53" s="86"/>
      <c r="DC53" s="86"/>
      <c r="DD53" s="86"/>
      <c r="DE53" s="86"/>
      <c r="DF53" s="86"/>
      <c r="DG53" s="86"/>
      <c r="DH53" s="86"/>
      <c r="DI53" s="86"/>
      <c r="DJ53" s="86"/>
      <c r="DK53" s="86"/>
      <c r="DL53" s="86"/>
      <c r="DM53" s="86"/>
      <c r="DN53" s="86"/>
      <c r="DO53" s="86"/>
      <c r="DP53" s="86"/>
      <c r="DQ53" s="86"/>
      <c r="DR53" s="86"/>
      <c r="DS53" s="86"/>
      <c r="DT53" s="86"/>
      <c r="DU53" s="86"/>
      <c r="DV53" s="86"/>
      <c r="DW53" s="86"/>
      <c r="DX53" s="86"/>
      <c r="DY53" s="86"/>
      <c r="DZ53" s="86"/>
      <c r="EA53" s="86"/>
      <c r="EB53" s="86"/>
      <c r="EC53" s="86"/>
      <c r="ED53" s="86"/>
      <c r="EE53" s="86"/>
      <c r="EF53" s="86"/>
      <c r="EG53" s="86"/>
      <c r="EH53" s="86"/>
      <c r="EI53" s="86"/>
      <c r="EJ53" s="86"/>
      <c r="EK53" s="86"/>
      <c r="EL53" s="86"/>
      <c r="EM53" s="86"/>
      <c r="EN53" s="86"/>
      <c r="EO53" s="86"/>
      <c r="EP53" s="86"/>
      <c r="EQ53" s="86"/>
      <c r="ER53" s="86"/>
      <c r="ES53" s="86"/>
      <c r="ET53" s="86"/>
      <c r="EU53" s="86"/>
      <c r="EV53" s="86"/>
      <c r="EW53" s="86"/>
      <c r="EX53" s="86"/>
      <c r="EY53" s="86"/>
      <c r="EZ53" s="86"/>
      <c r="FA53" s="86"/>
      <c r="FB53" s="86"/>
      <c r="FC53" s="86"/>
      <c r="FD53" s="86"/>
      <c r="FE53" s="86"/>
      <c r="FF53" s="86"/>
      <c r="FG53" s="86"/>
      <c r="FH53" s="86"/>
      <c r="FI53" s="86"/>
      <c r="FJ53" s="86"/>
      <c r="FK53" s="86"/>
      <c r="FL53" s="86"/>
      <c r="FM53" s="86"/>
      <c r="FN53" s="86"/>
      <c r="FO53" s="86"/>
      <c r="FP53" s="86"/>
      <c r="FQ53" s="86"/>
      <c r="FR53" s="86"/>
      <c r="FS53" s="86"/>
      <c r="FT53" s="86"/>
      <c r="FU53" s="86"/>
      <c r="FV53" s="86"/>
      <c r="FW53" s="86"/>
      <c r="FX53" s="86"/>
      <c r="FY53" s="86"/>
      <c r="FZ53" s="86"/>
      <c r="GA53" s="86"/>
      <c r="GB53" s="86"/>
      <c r="GC53" s="86"/>
      <c r="GD53" s="86"/>
      <c r="GE53" s="86"/>
      <c r="GF53" s="86"/>
      <c r="GG53" s="86"/>
      <c r="GH53" s="86"/>
      <c r="GI53" s="86"/>
      <c r="GJ53" s="86"/>
      <c r="GK53" s="86"/>
      <c r="GL53" s="86"/>
      <c r="GM53" s="86"/>
      <c r="GN53" s="86"/>
      <c r="GO53" s="86"/>
      <c r="GP53" s="86"/>
      <c r="GQ53" s="86"/>
      <c r="GR53" s="86"/>
      <c r="GS53" s="86"/>
      <c r="GT53" s="86"/>
      <c r="GU53" s="86"/>
      <c r="GV53" s="86"/>
      <c r="GW53" s="86"/>
      <c r="GX53" s="86"/>
      <c r="GY53" s="86"/>
      <c r="GZ53" s="86"/>
      <c r="HA53" s="86"/>
      <c r="HB53" s="86"/>
      <c r="HC53" s="86"/>
      <c r="HD53" s="86"/>
      <c r="HE53" s="86"/>
      <c r="HF53" s="86"/>
      <c r="HG53" s="86"/>
      <c r="HH53" s="86"/>
      <c r="HI53" s="86"/>
      <c r="HJ53" s="86"/>
      <c r="HK53" s="86"/>
      <c r="HL53" s="86"/>
      <c r="HM53" s="86"/>
      <c r="HN53" s="86"/>
      <c r="HO53" s="86"/>
      <c r="HP53" s="86"/>
      <c r="HQ53" s="86"/>
      <c r="HR53" s="86"/>
      <c r="HS53" s="86"/>
      <c r="HT53" s="86"/>
      <c r="HU53" s="86"/>
      <c r="HV53" s="86"/>
      <c r="HW53" s="86"/>
      <c r="HX53" s="86"/>
      <c r="HY53" s="86"/>
      <c r="HZ53" s="86"/>
      <c r="IA53" s="86"/>
      <c r="IB53" s="86"/>
    </row>
    <row r="54" s="75" customFormat="true" ht="12.75" hidden="false" customHeight="false" outlineLevel="0" collapsed="false">
      <c r="A54" s="74"/>
      <c r="C54" s="97" t="s">
        <v>120</v>
      </c>
      <c r="D54" s="98" t="s">
        <v>121</v>
      </c>
      <c r="E54" s="78" t="s">
        <v>122</v>
      </c>
      <c r="F54" s="79" t="s">
        <v>31</v>
      </c>
      <c r="G54" s="99" t="n">
        <v>1</v>
      </c>
      <c r="H54" s="81" t="n">
        <f aca="false">L54-L54*J$7</f>
        <v>25.79</v>
      </c>
      <c r="I54" s="80" t="n">
        <f aca="false">ROUND(H54*(N$1),2)</f>
        <v>31.63</v>
      </c>
      <c r="J54" s="90" t="n">
        <f aca="false">ROUND(G54*I54,2)</f>
        <v>31.63</v>
      </c>
      <c r="K54" s="82"/>
      <c r="L54" s="100" t="n">
        <v>25.79</v>
      </c>
      <c r="M54" s="91"/>
      <c r="N54" s="10"/>
      <c r="O54" s="10" t="n">
        <f aca="false">IF(I54&lt;&gt;0,J54/$J$9,0)</f>
        <v>4.39714441128645E-005</v>
      </c>
      <c r="P54" s="84"/>
      <c r="Q54" s="86"/>
      <c r="R54" s="86"/>
      <c r="S54" s="86"/>
      <c r="T54" s="86"/>
      <c r="U54" s="86"/>
      <c r="V54" s="86"/>
      <c r="W54" s="86"/>
      <c r="X54" s="86"/>
      <c r="Y54" s="86"/>
      <c r="Z54" s="86"/>
      <c r="AA54" s="86"/>
      <c r="AB54" s="86"/>
      <c r="AC54" s="86"/>
      <c r="AD54" s="86"/>
      <c r="AE54" s="86"/>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c r="BI54" s="86"/>
      <c r="BJ54" s="86"/>
      <c r="BK54" s="86"/>
      <c r="BL54" s="86"/>
      <c r="BM54" s="86"/>
      <c r="BN54" s="86"/>
      <c r="BO54" s="86"/>
      <c r="BP54" s="86"/>
      <c r="BQ54" s="86"/>
      <c r="BR54" s="86"/>
      <c r="BS54" s="86"/>
      <c r="BT54" s="86"/>
      <c r="BU54" s="86"/>
      <c r="BV54" s="86"/>
      <c r="BW54" s="86"/>
      <c r="BX54" s="86"/>
      <c r="BY54" s="86"/>
      <c r="BZ54" s="86"/>
      <c r="CA54" s="86"/>
      <c r="CB54" s="86"/>
      <c r="CC54" s="86"/>
      <c r="CD54" s="86"/>
      <c r="CE54" s="86"/>
      <c r="CF54" s="86"/>
      <c r="CG54" s="86"/>
      <c r="CH54" s="86"/>
      <c r="CI54" s="86"/>
      <c r="CJ54" s="86"/>
      <c r="CK54" s="86"/>
      <c r="CL54" s="86"/>
      <c r="CM54" s="86"/>
      <c r="CN54" s="86"/>
      <c r="CO54" s="86"/>
      <c r="CP54" s="86"/>
      <c r="CQ54" s="86"/>
      <c r="CR54" s="86"/>
      <c r="CS54" s="86"/>
      <c r="CT54" s="86"/>
      <c r="CU54" s="86"/>
      <c r="CV54" s="86"/>
      <c r="CW54" s="86"/>
      <c r="CX54" s="86"/>
      <c r="CY54" s="86"/>
      <c r="CZ54" s="86"/>
      <c r="DA54" s="86"/>
      <c r="DB54" s="86"/>
      <c r="DC54" s="86"/>
      <c r="DD54" s="86"/>
      <c r="DE54" s="86"/>
      <c r="DF54" s="86"/>
      <c r="DG54" s="86"/>
      <c r="DH54" s="86"/>
      <c r="DI54" s="86"/>
      <c r="DJ54" s="86"/>
      <c r="DK54" s="86"/>
      <c r="DL54" s="86"/>
      <c r="DM54" s="86"/>
      <c r="DN54" s="86"/>
      <c r="DO54" s="86"/>
      <c r="DP54" s="86"/>
      <c r="DQ54" s="86"/>
      <c r="DR54" s="86"/>
      <c r="DS54" s="86"/>
      <c r="DT54" s="86"/>
      <c r="DU54" s="86"/>
      <c r="DV54" s="86"/>
      <c r="DW54" s="86"/>
      <c r="DX54" s="86"/>
      <c r="DY54" s="86"/>
      <c r="DZ54" s="86"/>
      <c r="EA54" s="86"/>
      <c r="EB54" s="86"/>
      <c r="EC54" s="86"/>
      <c r="ED54" s="86"/>
      <c r="EE54" s="86"/>
      <c r="EF54" s="86"/>
      <c r="EG54" s="86"/>
      <c r="EH54" s="86"/>
      <c r="EI54" s="86"/>
      <c r="EJ54" s="86"/>
      <c r="EK54" s="86"/>
      <c r="EL54" s="86"/>
      <c r="EM54" s="86"/>
      <c r="EN54" s="86"/>
      <c r="EO54" s="86"/>
      <c r="EP54" s="86"/>
      <c r="EQ54" s="86"/>
      <c r="ER54" s="86"/>
      <c r="ES54" s="86"/>
      <c r="ET54" s="86"/>
      <c r="EU54" s="86"/>
      <c r="EV54" s="86"/>
      <c r="EW54" s="86"/>
      <c r="EX54" s="86"/>
      <c r="EY54" s="86"/>
      <c r="EZ54" s="86"/>
      <c r="FA54" s="86"/>
      <c r="FB54" s="86"/>
      <c r="FC54" s="86"/>
      <c r="FD54" s="86"/>
      <c r="FE54" s="86"/>
      <c r="FF54" s="86"/>
      <c r="FG54" s="86"/>
      <c r="FH54" s="86"/>
      <c r="FI54" s="86"/>
      <c r="FJ54" s="86"/>
      <c r="FK54" s="86"/>
      <c r="FL54" s="86"/>
      <c r="FM54" s="86"/>
      <c r="FN54" s="86"/>
      <c r="FO54" s="86"/>
      <c r="FP54" s="86"/>
      <c r="FQ54" s="86"/>
      <c r="FR54" s="86"/>
      <c r="FS54" s="86"/>
      <c r="FT54" s="86"/>
      <c r="FU54" s="86"/>
      <c r="FV54" s="86"/>
      <c r="FW54" s="86"/>
      <c r="FX54" s="86"/>
      <c r="FY54" s="86"/>
      <c r="FZ54" s="86"/>
      <c r="GA54" s="86"/>
      <c r="GB54" s="86"/>
      <c r="GC54" s="86"/>
      <c r="GD54" s="86"/>
      <c r="GE54" s="86"/>
      <c r="GF54" s="86"/>
      <c r="GG54" s="86"/>
      <c r="GH54" s="86"/>
      <c r="GI54" s="86"/>
      <c r="GJ54" s="86"/>
      <c r="GK54" s="86"/>
      <c r="GL54" s="86"/>
      <c r="GM54" s="86"/>
      <c r="GN54" s="86"/>
      <c r="GO54" s="86"/>
      <c r="GP54" s="86"/>
      <c r="GQ54" s="86"/>
      <c r="GR54" s="86"/>
      <c r="GS54" s="86"/>
      <c r="GT54" s="86"/>
      <c r="GU54" s="86"/>
      <c r="GV54" s="86"/>
      <c r="GW54" s="86"/>
      <c r="GX54" s="86"/>
      <c r="GY54" s="86"/>
      <c r="GZ54" s="86"/>
      <c r="HA54" s="86"/>
      <c r="HB54" s="86"/>
      <c r="HC54" s="86"/>
      <c r="HD54" s="86"/>
      <c r="HE54" s="86"/>
      <c r="HF54" s="86"/>
      <c r="HG54" s="86"/>
      <c r="HH54" s="86"/>
      <c r="HI54" s="86"/>
      <c r="HJ54" s="86"/>
      <c r="HK54" s="86"/>
      <c r="HL54" s="86"/>
      <c r="HM54" s="86"/>
      <c r="HN54" s="86"/>
      <c r="HO54" s="86"/>
      <c r="HP54" s="86"/>
      <c r="HQ54" s="86"/>
      <c r="HR54" s="86"/>
      <c r="HS54" s="86"/>
      <c r="HT54" s="86"/>
      <c r="HU54" s="86"/>
      <c r="HV54" s="86"/>
      <c r="HW54" s="86"/>
      <c r="HX54" s="86"/>
      <c r="HY54" s="86"/>
      <c r="HZ54" s="86"/>
      <c r="IA54" s="86"/>
      <c r="IB54" s="86"/>
    </row>
    <row r="55" s="75" customFormat="true" ht="12.75" hidden="false" customHeight="false" outlineLevel="0" collapsed="false">
      <c r="A55" s="74"/>
      <c r="C55" s="97" t="s">
        <v>123</v>
      </c>
      <c r="D55" s="98" t="n">
        <v>89352</v>
      </c>
      <c r="E55" s="78" t="s">
        <v>124</v>
      </c>
      <c r="F55" s="79" t="s">
        <v>31</v>
      </c>
      <c r="G55" s="99" t="n">
        <v>1</v>
      </c>
      <c r="H55" s="81" t="n">
        <f aca="false">L55-L55*J$7</f>
        <v>57.5</v>
      </c>
      <c r="I55" s="80" t="n">
        <f aca="false">ROUND(H55*(N$1),2)</f>
        <v>70.52</v>
      </c>
      <c r="J55" s="90" t="n">
        <f aca="false">ROUND(G55*I55,2)</f>
        <v>70.52</v>
      </c>
      <c r="K55" s="82"/>
      <c r="L55" s="100" t="n">
        <v>57.5</v>
      </c>
      <c r="M55" s="91"/>
      <c r="N55" s="10"/>
      <c r="O55" s="10" t="n">
        <f aca="false">IF(I55&lt;&gt;0,J55/$J$9,0)</f>
        <v>9.80356066657985E-005</v>
      </c>
      <c r="P55" s="84"/>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86"/>
      <c r="AR55" s="86"/>
      <c r="AS55" s="86"/>
      <c r="AT55" s="86"/>
      <c r="AU55" s="86"/>
      <c r="AV55" s="86"/>
      <c r="AW55" s="86"/>
      <c r="AX55" s="86"/>
      <c r="AY55" s="86"/>
      <c r="AZ55" s="86"/>
      <c r="BA55" s="86"/>
      <c r="BB55" s="86"/>
      <c r="BC55" s="86"/>
      <c r="BD55" s="86"/>
      <c r="BE55" s="86"/>
      <c r="BF55" s="86"/>
      <c r="BG55" s="86"/>
      <c r="BH55" s="86"/>
      <c r="BI55" s="86"/>
      <c r="BJ55" s="86"/>
      <c r="BK55" s="86"/>
      <c r="BL55" s="86"/>
      <c r="BM55" s="86"/>
      <c r="BN55" s="86"/>
      <c r="BO55" s="86"/>
      <c r="BP55" s="86"/>
      <c r="BQ55" s="86"/>
      <c r="BR55" s="86"/>
      <c r="BS55" s="86"/>
      <c r="BT55" s="86"/>
      <c r="BU55" s="86"/>
      <c r="BV55" s="86"/>
      <c r="BW55" s="86"/>
      <c r="BX55" s="86"/>
      <c r="BY55" s="86"/>
      <c r="BZ55" s="86"/>
      <c r="CA55" s="86"/>
      <c r="CB55" s="86"/>
      <c r="CC55" s="86"/>
      <c r="CD55" s="86"/>
      <c r="CE55" s="86"/>
      <c r="CF55" s="86"/>
      <c r="CG55" s="86"/>
      <c r="CH55" s="86"/>
      <c r="CI55" s="86"/>
      <c r="CJ55" s="86"/>
      <c r="CK55" s="86"/>
      <c r="CL55" s="86"/>
      <c r="CM55" s="86"/>
      <c r="CN55" s="86"/>
      <c r="CO55" s="86"/>
      <c r="CP55" s="86"/>
      <c r="CQ55" s="86"/>
      <c r="CR55" s="86"/>
      <c r="CS55" s="86"/>
      <c r="CT55" s="86"/>
      <c r="CU55" s="86"/>
      <c r="CV55" s="86"/>
      <c r="CW55" s="86"/>
      <c r="CX55" s="86"/>
      <c r="CY55" s="86"/>
      <c r="CZ55" s="86"/>
      <c r="DA55" s="86"/>
      <c r="DB55" s="86"/>
      <c r="DC55" s="86"/>
      <c r="DD55" s="86"/>
      <c r="DE55" s="86"/>
      <c r="DF55" s="86"/>
      <c r="DG55" s="86"/>
      <c r="DH55" s="86"/>
      <c r="DI55" s="86"/>
      <c r="DJ55" s="86"/>
      <c r="DK55" s="86"/>
      <c r="DL55" s="86"/>
      <c r="DM55" s="86"/>
      <c r="DN55" s="86"/>
      <c r="DO55" s="86"/>
      <c r="DP55" s="86"/>
      <c r="DQ55" s="86"/>
      <c r="DR55" s="86"/>
      <c r="DS55" s="86"/>
      <c r="DT55" s="86"/>
      <c r="DU55" s="86"/>
      <c r="DV55" s="86"/>
      <c r="DW55" s="86"/>
      <c r="DX55" s="86"/>
      <c r="DY55" s="86"/>
      <c r="DZ55" s="86"/>
      <c r="EA55" s="86"/>
      <c r="EB55" s="86"/>
      <c r="EC55" s="86"/>
      <c r="ED55" s="86"/>
      <c r="EE55" s="86"/>
      <c r="EF55" s="86"/>
      <c r="EG55" s="86"/>
      <c r="EH55" s="86"/>
      <c r="EI55" s="86"/>
      <c r="EJ55" s="86"/>
      <c r="EK55" s="86"/>
      <c r="EL55" s="86"/>
      <c r="EM55" s="86"/>
      <c r="EN55" s="86"/>
      <c r="EO55" s="86"/>
      <c r="EP55" s="86"/>
      <c r="EQ55" s="86"/>
      <c r="ER55" s="86"/>
      <c r="ES55" s="86"/>
      <c r="ET55" s="86"/>
      <c r="EU55" s="86"/>
      <c r="EV55" s="86"/>
      <c r="EW55" s="86"/>
      <c r="EX55" s="86"/>
      <c r="EY55" s="86"/>
      <c r="EZ55" s="86"/>
      <c r="FA55" s="86"/>
      <c r="FB55" s="86"/>
      <c r="FC55" s="86"/>
      <c r="FD55" s="86"/>
      <c r="FE55" s="86"/>
      <c r="FF55" s="86"/>
      <c r="FG55" s="86"/>
      <c r="FH55" s="86"/>
      <c r="FI55" s="86"/>
      <c r="FJ55" s="86"/>
      <c r="FK55" s="86"/>
      <c r="FL55" s="86"/>
      <c r="FM55" s="86"/>
      <c r="FN55" s="86"/>
      <c r="FO55" s="86"/>
      <c r="FP55" s="86"/>
      <c r="FQ55" s="86"/>
      <c r="FR55" s="86"/>
      <c r="FS55" s="86"/>
      <c r="FT55" s="86"/>
      <c r="FU55" s="86"/>
      <c r="FV55" s="86"/>
      <c r="FW55" s="86"/>
      <c r="FX55" s="86"/>
      <c r="FY55" s="86"/>
      <c r="FZ55" s="86"/>
      <c r="GA55" s="86"/>
      <c r="GB55" s="86"/>
      <c r="GC55" s="86"/>
      <c r="GD55" s="86"/>
      <c r="GE55" s="86"/>
      <c r="GF55" s="86"/>
      <c r="GG55" s="86"/>
      <c r="GH55" s="86"/>
      <c r="GI55" s="86"/>
      <c r="GJ55" s="86"/>
      <c r="GK55" s="86"/>
      <c r="GL55" s="86"/>
      <c r="GM55" s="86"/>
      <c r="GN55" s="86"/>
      <c r="GO55" s="86"/>
      <c r="GP55" s="86"/>
      <c r="GQ55" s="86"/>
      <c r="GR55" s="86"/>
      <c r="GS55" s="86"/>
      <c r="GT55" s="86"/>
      <c r="GU55" s="86"/>
      <c r="GV55" s="86"/>
      <c r="GW55" s="86"/>
      <c r="GX55" s="86"/>
      <c r="GY55" s="86"/>
      <c r="GZ55" s="86"/>
      <c r="HA55" s="86"/>
      <c r="HB55" s="86"/>
      <c r="HC55" s="86"/>
      <c r="HD55" s="86"/>
      <c r="HE55" s="86"/>
      <c r="HF55" s="86"/>
      <c r="HG55" s="86"/>
      <c r="HH55" s="86"/>
      <c r="HI55" s="86"/>
      <c r="HJ55" s="86"/>
      <c r="HK55" s="86"/>
      <c r="HL55" s="86"/>
      <c r="HM55" s="86"/>
      <c r="HN55" s="86"/>
      <c r="HO55" s="86"/>
      <c r="HP55" s="86"/>
      <c r="HQ55" s="86"/>
      <c r="HR55" s="86"/>
      <c r="HS55" s="86"/>
      <c r="HT55" s="86"/>
      <c r="HU55" s="86"/>
      <c r="HV55" s="86"/>
      <c r="HW55" s="86"/>
      <c r="HX55" s="86"/>
      <c r="HY55" s="86"/>
      <c r="HZ55" s="86"/>
      <c r="IA55" s="86"/>
      <c r="IB55" s="86"/>
    </row>
    <row r="56" s="93" customFormat="true" ht="12.75" hidden="false" customHeight="false" outlineLevel="0" collapsed="false">
      <c r="A56" s="92"/>
      <c r="C56" s="97" t="s">
        <v>125</v>
      </c>
      <c r="D56" s="94" t="n">
        <v>89353</v>
      </c>
      <c r="E56" s="88" t="s">
        <v>126</v>
      </c>
      <c r="F56" s="94" t="s">
        <v>31</v>
      </c>
      <c r="G56" s="80" t="n">
        <v>4</v>
      </c>
      <c r="H56" s="81" t="n">
        <f aca="false">L56-L56*J$7</f>
        <v>62.55</v>
      </c>
      <c r="I56" s="80" t="n">
        <f aca="false">ROUND(H56*(N$1),2)</f>
        <v>76.72</v>
      </c>
      <c r="J56" s="90" t="n">
        <f aca="false">ROUND(G56*I56,2)</f>
        <v>306.88</v>
      </c>
      <c r="K56" s="82"/>
      <c r="L56" s="95" t="n">
        <v>62.55</v>
      </c>
      <c r="M56" s="91"/>
      <c r="N56" s="96"/>
      <c r="O56" s="10" t="n">
        <f aca="false">IF(I56&lt;&gt;0,J56/$J$9,0)</f>
        <v>0.000426618930425415</v>
      </c>
    </row>
    <row r="57" s="93" customFormat="true" ht="25.5" hidden="false" customHeight="false" outlineLevel="0" collapsed="false">
      <c r="A57" s="92"/>
      <c r="C57" s="97" t="s">
        <v>127</v>
      </c>
      <c r="D57" s="94" t="n">
        <v>94496</v>
      </c>
      <c r="E57" s="88" t="s">
        <v>128</v>
      </c>
      <c r="F57" s="94" t="s">
        <v>31</v>
      </c>
      <c r="G57" s="80" t="n">
        <v>1</v>
      </c>
      <c r="H57" s="81" t="n">
        <f aca="false">L57-L57*J$7</f>
        <v>132.59</v>
      </c>
      <c r="I57" s="80" t="n">
        <f aca="false">ROUND(H57*(N$1),2)</f>
        <v>162.62</v>
      </c>
      <c r="J57" s="90" t="n">
        <f aca="false">ROUND(G57*I57,2)</f>
        <v>162.62</v>
      </c>
      <c r="K57" s="82"/>
      <c r="L57" s="95" t="n">
        <v>132.59</v>
      </c>
      <c r="M57" s="91"/>
      <c r="N57" s="96"/>
      <c r="O57" s="10" t="n">
        <f aca="false">IF(I57&lt;&gt;0,J57/$J$9,0)</f>
        <v>0.000226071332331142</v>
      </c>
    </row>
    <row r="58" s="93" customFormat="true" ht="25.5" hidden="false" customHeight="false" outlineLevel="0" collapsed="false">
      <c r="A58" s="92"/>
      <c r="C58" s="97" t="s">
        <v>129</v>
      </c>
      <c r="D58" s="94" t="n">
        <v>89373</v>
      </c>
      <c r="E58" s="88" t="s">
        <v>130</v>
      </c>
      <c r="F58" s="94" t="s">
        <v>31</v>
      </c>
      <c r="G58" s="80" t="n">
        <v>2</v>
      </c>
      <c r="H58" s="81" t="n">
        <f aca="false">L58-L58*J$7</f>
        <v>7.55</v>
      </c>
      <c r="I58" s="80" t="n">
        <f aca="false">ROUND(H58*(N$1),2)</f>
        <v>9.26</v>
      </c>
      <c r="J58" s="90" t="n">
        <f aca="false">ROUND(G58*I58,2)</f>
        <v>18.52</v>
      </c>
      <c r="K58" s="82"/>
      <c r="L58" s="95" t="n">
        <v>7.55</v>
      </c>
      <c r="M58" s="91"/>
      <c r="N58" s="96"/>
      <c r="O58" s="10" t="n">
        <f aca="false">IF(I58&lt;&gt;0,J58/$J$9,0)</f>
        <v>2.57461632934003E-005</v>
      </c>
    </row>
    <row r="59" s="93" customFormat="true" ht="25.5" hidden="false" customHeight="false" outlineLevel="0" collapsed="false">
      <c r="A59" s="92"/>
      <c r="C59" s="97" t="s">
        <v>131</v>
      </c>
      <c r="D59" s="94" t="n">
        <v>90373</v>
      </c>
      <c r="E59" s="88" t="s">
        <v>132</v>
      </c>
      <c r="F59" s="94" t="s">
        <v>31</v>
      </c>
      <c r="G59" s="80" t="n">
        <v>10</v>
      </c>
      <c r="H59" s="81" t="n">
        <f aca="false">L59-L59*J$7</f>
        <v>13.54</v>
      </c>
      <c r="I59" s="80" t="n">
        <f aca="false">ROUND(H59*(N$1),2)</f>
        <v>16.61</v>
      </c>
      <c r="J59" s="90" t="n">
        <f aca="false">ROUND(G59*I59,2)</f>
        <v>166.1</v>
      </c>
      <c r="K59" s="82"/>
      <c r="L59" s="95" t="n">
        <v>13.54</v>
      </c>
      <c r="M59" s="91"/>
      <c r="N59" s="96"/>
      <c r="O59" s="10" t="n">
        <f aca="false">IF(I59&lt;&gt;0,J59/$J$9,0)</f>
        <v>0.00023090916431068</v>
      </c>
    </row>
    <row r="60" s="93" customFormat="true" ht="25.5" hidden="false" customHeight="false" outlineLevel="0" collapsed="false">
      <c r="A60" s="92"/>
      <c r="C60" s="97" t="s">
        <v>133</v>
      </c>
      <c r="D60" s="94" t="n">
        <v>89358</v>
      </c>
      <c r="E60" s="88" t="s">
        <v>134</v>
      </c>
      <c r="F60" s="94" t="s">
        <v>31</v>
      </c>
      <c r="G60" s="80" t="n">
        <v>3</v>
      </c>
      <c r="H60" s="81" t="n">
        <f aca="false">L60-L60*J$7</f>
        <v>8.57</v>
      </c>
      <c r="I60" s="80" t="n">
        <f aca="false">ROUND(H60*(N$1),2)</f>
        <v>10.51</v>
      </c>
      <c r="J60" s="90" t="n">
        <f aca="false">ROUND(G60*I60,2)</f>
        <v>31.53</v>
      </c>
      <c r="K60" s="82"/>
      <c r="L60" s="95" t="n">
        <v>8.57</v>
      </c>
      <c r="M60" s="91"/>
      <c r="N60" s="96"/>
      <c r="O60" s="10" t="n">
        <f aca="false">IF(I60&lt;&gt;0,J60/$J$9,0)</f>
        <v>4.3832425952533E-005</v>
      </c>
    </row>
    <row r="61" s="93" customFormat="true" ht="25.5" hidden="false" customHeight="false" outlineLevel="0" collapsed="false">
      <c r="A61" s="92"/>
      <c r="C61" s="97" t="s">
        <v>135</v>
      </c>
      <c r="D61" s="94" t="n">
        <v>89412</v>
      </c>
      <c r="E61" s="88" t="s">
        <v>136</v>
      </c>
      <c r="F61" s="94" t="s">
        <v>31</v>
      </c>
      <c r="G61" s="80" t="n">
        <v>1</v>
      </c>
      <c r="H61" s="81" t="n">
        <f aca="false">L61-L61*J$7</f>
        <v>10.33</v>
      </c>
      <c r="I61" s="80" t="n">
        <f aca="false">ROUND(H61*(N$1),2)</f>
        <v>12.67</v>
      </c>
      <c r="J61" s="90" t="n">
        <f aca="false">ROUND(G61*I61,2)</f>
        <v>12.67</v>
      </c>
      <c r="K61" s="82"/>
      <c r="L61" s="95" t="n">
        <v>10.33</v>
      </c>
      <c r="M61" s="91"/>
      <c r="N61" s="96"/>
      <c r="O61" s="10" t="n">
        <f aca="false">IF(I61&lt;&gt;0,J61/$J$9,0)</f>
        <v>1.76136009140055E-005</v>
      </c>
    </row>
    <row r="62" s="93" customFormat="true" ht="25.5" hidden="false" customHeight="false" outlineLevel="0" collapsed="false">
      <c r="A62" s="92"/>
      <c r="C62" s="97" t="s">
        <v>137</v>
      </c>
      <c r="D62" s="94" t="n">
        <v>89404</v>
      </c>
      <c r="E62" s="88" t="s">
        <v>138</v>
      </c>
      <c r="F62" s="94" t="s">
        <v>31</v>
      </c>
      <c r="G62" s="80" t="n">
        <v>4</v>
      </c>
      <c r="H62" s="81" t="n">
        <f aca="false">L62-L62*J$7</f>
        <v>7.81</v>
      </c>
      <c r="I62" s="80" t="n">
        <f aca="false">ROUND(H62*(N$1),2)</f>
        <v>9.58</v>
      </c>
      <c r="J62" s="90" t="n">
        <f aca="false">ROUND(G62*I62,2)</f>
        <v>38.32</v>
      </c>
      <c r="K62" s="82"/>
      <c r="L62" s="95" t="n">
        <v>7.81</v>
      </c>
      <c r="M62" s="91"/>
      <c r="N62" s="96"/>
      <c r="O62" s="10" t="n">
        <f aca="false">IF(I62&lt;&gt;0,J62/$J$9,0)</f>
        <v>5.32717590390442E-005</v>
      </c>
    </row>
    <row r="63" s="93" customFormat="true" ht="25.5" hidden="false" customHeight="false" outlineLevel="0" collapsed="false">
      <c r="A63" s="92"/>
      <c r="C63" s="97" t="s">
        <v>139</v>
      </c>
      <c r="D63" s="94" t="n">
        <v>89376</v>
      </c>
      <c r="E63" s="88" t="s">
        <v>140</v>
      </c>
      <c r="F63" s="94" t="s">
        <v>31</v>
      </c>
      <c r="G63" s="80" t="n">
        <v>3</v>
      </c>
      <c r="H63" s="81" t="n">
        <f aca="false">L63-L63*J$7</f>
        <v>6.02</v>
      </c>
      <c r="I63" s="80" t="n">
        <f aca="false">ROUND(H63*(N$1),2)</f>
        <v>7.38</v>
      </c>
      <c r="J63" s="90" t="n">
        <f aca="false">ROUND(G63*I63,2)</f>
        <v>22.14</v>
      </c>
      <c r="K63" s="82"/>
      <c r="L63" s="95" t="n">
        <v>6.02</v>
      </c>
      <c r="M63" s="91"/>
      <c r="N63" s="96"/>
      <c r="O63" s="10" t="n">
        <f aca="false">IF(I63&lt;&gt;0,J63/$J$9,0)</f>
        <v>3.07786206974018E-005</v>
      </c>
    </row>
    <row r="64" s="93" customFormat="true" ht="25.5" hidden="false" customHeight="false" outlineLevel="0" collapsed="false">
      <c r="A64" s="92"/>
      <c r="C64" s="97" t="s">
        <v>141</v>
      </c>
      <c r="D64" s="94" t="n">
        <v>89429</v>
      </c>
      <c r="E64" s="88" t="s">
        <v>142</v>
      </c>
      <c r="F64" s="94" t="s">
        <v>31</v>
      </c>
      <c r="G64" s="80" t="n">
        <v>6</v>
      </c>
      <c r="H64" s="81" t="n">
        <f aca="false">L64-L64*J$7</f>
        <v>6.47</v>
      </c>
      <c r="I64" s="80" t="n">
        <f aca="false">ROUND(H64*(N$1),2)</f>
        <v>7.94</v>
      </c>
      <c r="J64" s="90" t="n">
        <f aca="false">ROUND(G64*I64,2)</f>
        <v>47.64</v>
      </c>
      <c r="K64" s="82"/>
      <c r="L64" s="95" t="n">
        <v>6.47</v>
      </c>
      <c r="M64" s="91"/>
      <c r="N64" s="96"/>
      <c r="O64" s="10" t="n">
        <f aca="false">IF(I64&lt;&gt;0,J64/$J$9,0)</f>
        <v>6.62282515819433E-005</v>
      </c>
    </row>
    <row r="65" s="93" customFormat="true" ht="25.5" hidden="false" customHeight="false" outlineLevel="0" collapsed="false">
      <c r="A65" s="92"/>
      <c r="C65" s="97" t="s">
        <v>143</v>
      </c>
      <c r="D65" s="94" t="n">
        <v>89572</v>
      </c>
      <c r="E65" s="88" t="s">
        <v>144</v>
      </c>
      <c r="F65" s="94" t="s">
        <v>31</v>
      </c>
      <c r="G65" s="80" t="n">
        <v>2</v>
      </c>
      <c r="H65" s="81" t="n">
        <f aca="false">L65-L65*J$7</f>
        <v>8.79</v>
      </c>
      <c r="I65" s="80" t="n">
        <f aca="false">ROUND(H65*(N$1),2)</f>
        <v>10.78</v>
      </c>
      <c r="J65" s="90" t="n">
        <f aca="false">ROUND(G65*I65,2)</f>
        <v>21.56</v>
      </c>
      <c r="K65" s="82"/>
      <c r="L65" s="95" t="n">
        <v>8.79</v>
      </c>
      <c r="M65" s="91"/>
      <c r="N65" s="96"/>
      <c r="O65" s="10" t="n">
        <f aca="false">IF(I65&lt;&gt;0,J65/$J$9,0)</f>
        <v>2.99723153674789E-005</v>
      </c>
    </row>
    <row r="66" s="93" customFormat="true" ht="25.5" hidden="false" customHeight="false" outlineLevel="0" collapsed="false">
      <c r="A66" s="92"/>
      <c r="C66" s="97" t="s">
        <v>145</v>
      </c>
      <c r="D66" s="94" t="n">
        <v>94783</v>
      </c>
      <c r="E66" s="88" t="s">
        <v>146</v>
      </c>
      <c r="F66" s="94" t="s">
        <v>31</v>
      </c>
      <c r="G66" s="80" t="n">
        <v>1</v>
      </c>
      <c r="H66" s="81" t="n">
        <f aca="false">L66-L66*J$7</f>
        <v>18.92</v>
      </c>
      <c r="I66" s="80" t="n">
        <f aca="false">ROUND(H66*(N$1),2)</f>
        <v>23.21</v>
      </c>
      <c r="J66" s="90" t="n">
        <f aca="false">ROUND(G66*I66,2)</f>
        <v>23.21</v>
      </c>
      <c r="K66" s="82"/>
      <c r="L66" s="95" t="n">
        <v>18.92</v>
      </c>
      <c r="M66" s="91"/>
      <c r="N66" s="96"/>
      <c r="O66" s="10" t="n">
        <f aca="false">IF(I66&lt;&gt;0,J66/$J$9,0)</f>
        <v>3.22661150129493E-005</v>
      </c>
    </row>
    <row r="67" s="93" customFormat="true" ht="25.5" hidden="false" customHeight="false" outlineLevel="0" collapsed="false">
      <c r="A67" s="92"/>
      <c r="C67" s="97" t="s">
        <v>147</v>
      </c>
      <c r="D67" s="94" t="n">
        <v>94703</v>
      </c>
      <c r="E67" s="88" t="s">
        <v>148</v>
      </c>
      <c r="F67" s="94" t="s">
        <v>31</v>
      </c>
      <c r="G67" s="80" t="n">
        <v>1</v>
      </c>
      <c r="H67" s="81" t="n">
        <f aca="false">L67-L67*J$7</f>
        <v>20.21</v>
      </c>
      <c r="I67" s="80" t="n">
        <f aca="false">ROUND(H67*(N$1),2)</f>
        <v>24.79</v>
      </c>
      <c r="J67" s="90" t="n">
        <f aca="false">ROUND(G67*I67,2)</f>
        <v>24.79</v>
      </c>
      <c r="K67" s="82"/>
      <c r="L67" s="95" t="n">
        <v>20.21</v>
      </c>
      <c r="M67" s="91"/>
      <c r="N67" s="96"/>
      <c r="O67" s="10" t="n">
        <f aca="false">IF(I67&lt;&gt;0,J67/$J$9,0)</f>
        <v>3.44626019461875E-005</v>
      </c>
    </row>
    <row r="68" s="93" customFormat="true" ht="25.5" hidden="false" customHeight="false" outlineLevel="0" collapsed="false">
      <c r="A68" s="92"/>
      <c r="C68" s="97" t="s">
        <v>149</v>
      </c>
      <c r="D68" s="94" t="n">
        <v>94705</v>
      </c>
      <c r="E68" s="88" t="s">
        <v>150</v>
      </c>
      <c r="F68" s="94" t="s">
        <v>31</v>
      </c>
      <c r="G68" s="80" t="n">
        <v>1</v>
      </c>
      <c r="H68" s="81" t="n">
        <f aca="false">L68-L68*J$7</f>
        <v>36.53</v>
      </c>
      <c r="I68" s="80" t="n">
        <f aca="false">ROUND(H68*(N$1),2)</f>
        <v>44.8</v>
      </c>
      <c r="J68" s="90" t="n">
        <f aca="false">ROUND(G68*I68,2)</f>
        <v>44.8</v>
      </c>
      <c r="K68" s="82"/>
      <c r="L68" s="95" t="n">
        <v>36.53</v>
      </c>
      <c r="M68" s="91"/>
      <c r="N68" s="96"/>
      <c r="O68" s="10" t="n">
        <f aca="false">IF(I68&lt;&gt;0,J68/$J$9,0)</f>
        <v>6.22801358285277E-005</v>
      </c>
    </row>
    <row r="69" s="93" customFormat="true" ht="25.5" hidden="false" customHeight="false" outlineLevel="0" collapsed="false">
      <c r="A69" s="92"/>
      <c r="C69" s="97" t="s">
        <v>151</v>
      </c>
      <c r="D69" s="94" t="n">
        <v>100852</v>
      </c>
      <c r="E69" s="88" t="s">
        <v>152</v>
      </c>
      <c r="F69" s="94" t="s">
        <v>31</v>
      </c>
      <c r="G69" s="80" t="n">
        <v>1</v>
      </c>
      <c r="H69" s="81" t="n">
        <f aca="false">L69-L69*J$7</f>
        <v>248.46</v>
      </c>
      <c r="I69" s="80" t="n">
        <f aca="false">ROUND(H69*(N$1),2)</f>
        <v>304.74</v>
      </c>
      <c r="J69" s="90" t="n">
        <f aca="false">ROUND(G69*I69,2)</f>
        <v>304.74</v>
      </c>
      <c r="K69" s="82"/>
      <c r="L69" s="95" t="n">
        <v>248.46</v>
      </c>
      <c r="M69" s="91"/>
      <c r="N69" s="96"/>
      <c r="O69" s="10" t="n">
        <f aca="false">IF(I69&lt;&gt;0,J69/$J$9,0)</f>
        <v>0.00042364394179432</v>
      </c>
    </row>
    <row r="70" s="93" customFormat="true" ht="25.5" hidden="false" customHeight="false" outlineLevel="0" collapsed="false">
      <c r="A70" s="92"/>
      <c r="C70" s="97" t="s">
        <v>153</v>
      </c>
      <c r="D70" s="94" t="n">
        <v>86937</v>
      </c>
      <c r="E70" s="88" t="s">
        <v>154</v>
      </c>
      <c r="F70" s="94" t="s">
        <v>31</v>
      </c>
      <c r="G70" s="80" t="n">
        <v>2</v>
      </c>
      <c r="H70" s="81" t="n">
        <f aca="false">L70-L70*J$7</f>
        <v>260.18</v>
      </c>
      <c r="I70" s="80" t="n">
        <f aca="false">ROUND(H70*(N$1),2)</f>
        <v>319.11</v>
      </c>
      <c r="J70" s="90" t="n">
        <f aca="false">ROUND(G70*I70,2)</f>
        <v>638.22</v>
      </c>
      <c r="K70" s="82"/>
      <c r="L70" s="95" t="n">
        <v>260.18</v>
      </c>
      <c r="M70" s="91"/>
      <c r="N70" s="96"/>
      <c r="O70" s="10" t="n">
        <f aca="false">IF(I70&lt;&gt;0,J70/$J$9,0)</f>
        <v>0.000887241702867923</v>
      </c>
    </row>
    <row r="71" s="93" customFormat="true" ht="25.5" hidden="false" customHeight="false" outlineLevel="0" collapsed="false">
      <c r="A71" s="92"/>
      <c r="C71" s="97" t="s">
        <v>155</v>
      </c>
      <c r="D71" s="94" t="n">
        <v>86911</v>
      </c>
      <c r="E71" s="88" t="s">
        <v>156</v>
      </c>
      <c r="F71" s="94" t="s">
        <v>31</v>
      </c>
      <c r="G71" s="80" t="n">
        <v>1</v>
      </c>
      <c r="H71" s="81" t="n">
        <f aca="false">L71-L71*J$7</f>
        <v>83.33</v>
      </c>
      <c r="I71" s="80" t="n">
        <f aca="false">ROUND(H71*(N$1),2)</f>
        <v>102.2</v>
      </c>
      <c r="J71" s="90" t="n">
        <f aca="false">ROUND(G71*I71,2)</f>
        <v>102.2</v>
      </c>
      <c r="K71" s="82"/>
      <c r="L71" s="95" t="n">
        <v>83.33</v>
      </c>
      <c r="M71" s="91"/>
      <c r="N71" s="96"/>
      <c r="O71" s="10" t="n">
        <f aca="false">IF(I71&lt;&gt;0,J71/$J$9,0)</f>
        <v>0.000142076559858829</v>
      </c>
    </row>
    <row r="72" s="93" customFormat="true" ht="25.5" hidden="false" customHeight="false" outlineLevel="0" collapsed="false">
      <c r="A72" s="92"/>
      <c r="C72" s="97" t="s">
        <v>157</v>
      </c>
      <c r="D72" s="94" t="n">
        <v>86915</v>
      </c>
      <c r="E72" s="88" t="s">
        <v>158</v>
      </c>
      <c r="F72" s="94" t="s">
        <v>31</v>
      </c>
      <c r="G72" s="80" t="n">
        <v>2</v>
      </c>
      <c r="H72" s="81" t="n">
        <f aca="false">L72-L72*J$7</f>
        <v>135.62</v>
      </c>
      <c r="I72" s="80" t="n">
        <f aca="false">ROUND(H72*(N$1),2)</f>
        <v>166.34</v>
      </c>
      <c r="J72" s="90" t="n">
        <f aca="false">ROUND(G72*I72,2)</f>
        <v>332.68</v>
      </c>
      <c r="K72" s="82"/>
      <c r="L72" s="95" t="n">
        <v>135.62</v>
      </c>
      <c r="M72" s="91"/>
      <c r="N72" s="96"/>
      <c r="O72" s="10" t="n">
        <f aca="false">IF(I72&lt;&gt;0,J72/$J$9,0)</f>
        <v>0.000462485615790951</v>
      </c>
    </row>
    <row r="73" s="93" customFormat="true" ht="25.5" hidden="false" customHeight="false" outlineLevel="0" collapsed="false">
      <c r="A73" s="92"/>
      <c r="C73" s="97" t="s">
        <v>159</v>
      </c>
      <c r="D73" s="94" t="n">
        <v>86931</v>
      </c>
      <c r="E73" s="88" t="s">
        <v>160</v>
      </c>
      <c r="F73" s="94" t="s">
        <v>31</v>
      </c>
      <c r="G73" s="80" t="n">
        <v>2</v>
      </c>
      <c r="H73" s="81" t="n">
        <f aca="false">L73-L73*J$7</f>
        <v>558.14</v>
      </c>
      <c r="I73" s="80" t="n">
        <f aca="false">ROUND(H73*(N$1),2)</f>
        <v>684.56</v>
      </c>
      <c r="J73" s="90" t="n">
        <f aca="false">ROUND(G73*I73,2)</f>
        <v>1369.12</v>
      </c>
      <c r="K73" s="82"/>
      <c r="L73" s="95" t="n">
        <v>558.14</v>
      </c>
      <c r="M73" s="91"/>
      <c r="N73" s="96"/>
      <c r="O73" s="10" t="n">
        <f aca="false">IF(I73&lt;&gt;0,J73/$J$9,0)</f>
        <v>0.00190332543673111</v>
      </c>
    </row>
    <row r="74" s="93" customFormat="true" ht="12.75" hidden="false" customHeight="false" outlineLevel="0" collapsed="false">
      <c r="A74" s="92"/>
      <c r="C74" s="97" t="s">
        <v>161</v>
      </c>
      <c r="D74" s="94" t="n">
        <v>95544</v>
      </c>
      <c r="E74" s="88" t="s">
        <v>162</v>
      </c>
      <c r="F74" s="94" t="s">
        <v>31</v>
      </c>
      <c r="G74" s="80" t="n">
        <v>2</v>
      </c>
      <c r="H74" s="81" t="n">
        <f aca="false">L74-L74*J$7</f>
        <v>42.55</v>
      </c>
      <c r="I74" s="80" t="n">
        <f aca="false">ROUND(H74*(N$1),2)</f>
        <v>52.19</v>
      </c>
      <c r="J74" s="90" t="n">
        <f aca="false">ROUND(G74*I74,2)</f>
        <v>104.38</v>
      </c>
      <c r="K74" s="82"/>
      <c r="L74" s="95" t="n">
        <v>42.55</v>
      </c>
      <c r="M74" s="91"/>
      <c r="N74" s="96"/>
      <c r="O74" s="10" t="n">
        <f aca="false">IF(I74&lt;&gt;0,J74/$J$9,0)</f>
        <v>0.000145107155754056</v>
      </c>
    </row>
    <row r="75" s="93" customFormat="true" ht="12.75" hidden="false" customHeight="false" outlineLevel="0" collapsed="false">
      <c r="A75" s="92"/>
      <c r="C75" s="97" t="s">
        <v>163</v>
      </c>
      <c r="D75" s="94" t="s">
        <v>164</v>
      </c>
      <c r="E75" s="88" t="s">
        <v>165</v>
      </c>
      <c r="F75" s="94" t="s">
        <v>31</v>
      </c>
      <c r="G75" s="80" t="n">
        <v>1</v>
      </c>
      <c r="H75" s="81" t="n">
        <f aca="false">L75-L75*J$7</f>
        <v>1715.3</v>
      </c>
      <c r="I75" s="80" t="n">
        <f aca="false">ROUND(H75*(N$1),2)</f>
        <v>2103.82</v>
      </c>
      <c r="J75" s="90" t="n">
        <f aca="false">ROUND(G75*I75,2)</f>
        <v>2103.82</v>
      </c>
      <c r="K75" s="82"/>
      <c r="L75" s="95" t="n">
        <v>1715.3</v>
      </c>
      <c r="M75" s="91"/>
      <c r="N75" s="96"/>
      <c r="O75" s="10" t="n">
        <f aca="false">IF(I75&lt;&gt;0,J75/$J$9,0)</f>
        <v>0.0029246918606869</v>
      </c>
    </row>
    <row r="76" s="93" customFormat="true" ht="12.75" hidden="false" customHeight="false" outlineLevel="0" collapsed="false">
      <c r="A76" s="92"/>
      <c r="C76" s="97" t="s">
        <v>166</v>
      </c>
      <c r="D76" s="94" t="s">
        <v>167</v>
      </c>
      <c r="E76" s="88" t="s">
        <v>168</v>
      </c>
      <c r="F76" s="94" t="s">
        <v>31</v>
      </c>
      <c r="G76" s="80" t="n">
        <v>2</v>
      </c>
      <c r="H76" s="81" t="n">
        <f aca="false">L76-L76*J$7</f>
        <v>400.15</v>
      </c>
      <c r="I76" s="80" t="n">
        <f aca="false">ROUND(H76*(N$1),2)</f>
        <v>490.78</v>
      </c>
      <c r="J76" s="90" t="n">
        <f aca="false">ROUND(G76*I76,2)</f>
        <v>981.56</v>
      </c>
      <c r="K76" s="82"/>
      <c r="L76" s="95" t="n">
        <v>400.15</v>
      </c>
      <c r="M76" s="91"/>
      <c r="N76" s="96"/>
      <c r="O76" s="10" t="n">
        <f aca="false">IF(I76&lt;&gt;0,J76/$J$9,0)</f>
        <v>0.00136454665455021</v>
      </c>
    </row>
    <row r="77" s="93" customFormat="true" ht="25.5" hidden="false" customHeight="false" outlineLevel="0" collapsed="false">
      <c r="A77" s="92"/>
      <c r="C77" s="97" t="s">
        <v>169</v>
      </c>
      <c r="D77" s="94" t="n">
        <v>100862</v>
      </c>
      <c r="E77" s="88" t="s">
        <v>170</v>
      </c>
      <c r="F77" s="94" t="s">
        <v>31</v>
      </c>
      <c r="G77" s="80" t="n">
        <v>8</v>
      </c>
      <c r="H77" s="81" t="n">
        <f aca="false">L77-L77*J$7</f>
        <v>40.86</v>
      </c>
      <c r="I77" s="80" t="n">
        <f aca="false">ROUND(H77*(N$1),2)</f>
        <v>50.11</v>
      </c>
      <c r="J77" s="90" t="n">
        <f aca="false">ROUND(G77*I77,2)</f>
        <v>400.88</v>
      </c>
      <c r="K77" s="82"/>
      <c r="L77" s="95" t="n">
        <v>40.86</v>
      </c>
      <c r="M77" s="91"/>
      <c r="N77" s="96"/>
      <c r="O77" s="10" t="n">
        <f aca="false">IF(I77&lt;&gt;0,J77/$J$9,0)</f>
        <v>0.000557296001137057</v>
      </c>
    </row>
    <row r="78" s="93" customFormat="true" ht="25.5" hidden="false" customHeight="false" outlineLevel="0" collapsed="false">
      <c r="A78" s="92"/>
      <c r="C78" s="97" t="s">
        <v>171</v>
      </c>
      <c r="D78" s="94" t="n">
        <v>89726</v>
      </c>
      <c r="E78" s="88" t="s">
        <v>172</v>
      </c>
      <c r="F78" s="94" t="s">
        <v>31</v>
      </c>
      <c r="G78" s="80" t="n">
        <v>1</v>
      </c>
      <c r="H78" s="81" t="n">
        <f aca="false">L78-L78*J$7</f>
        <v>10.85</v>
      </c>
      <c r="I78" s="80" t="n">
        <f aca="false">ROUND(H78*(N$1),2)</f>
        <v>13.31</v>
      </c>
      <c r="J78" s="90" t="n">
        <f aca="false">ROUND(G78*I78,2)</f>
        <v>13.31</v>
      </c>
      <c r="K78" s="82"/>
      <c r="L78" s="95" t="n">
        <v>10.85</v>
      </c>
      <c r="M78" s="91"/>
      <c r="N78" s="96"/>
      <c r="O78" s="10" t="n">
        <f aca="false">IF(I78&lt;&gt;0,J78/$J$9,0)</f>
        <v>1.85033171401273E-005</v>
      </c>
    </row>
    <row r="79" s="93" customFormat="true" ht="25.5" hidden="false" customHeight="false" outlineLevel="0" collapsed="false">
      <c r="A79" s="92"/>
      <c r="C79" s="97" t="s">
        <v>173</v>
      </c>
      <c r="D79" s="94" t="n">
        <v>89724</v>
      </c>
      <c r="E79" s="88" t="s">
        <v>174</v>
      </c>
      <c r="F79" s="94" t="s">
        <v>31</v>
      </c>
      <c r="G79" s="80" t="n">
        <v>3</v>
      </c>
      <c r="H79" s="81" t="n">
        <f aca="false">L79-L79*J$7</f>
        <v>10.64</v>
      </c>
      <c r="I79" s="80" t="n">
        <f aca="false">ROUND(H79*(N$1),2)</f>
        <v>13.05</v>
      </c>
      <c r="J79" s="90" t="n">
        <f aca="false">ROUND(G79*I79,2)</f>
        <v>39.15</v>
      </c>
      <c r="K79" s="82"/>
      <c r="L79" s="95" t="n">
        <v>10.64</v>
      </c>
      <c r="M79" s="91"/>
      <c r="N79" s="96"/>
      <c r="O79" s="10" t="n">
        <f aca="false">IF(I79&lt;&gt;0,J79/$J$9,0)</f>
        <v>5.44256097697959E-005</v>
      </c>
    </row>
    <row r="80" s="93" customFormat="true" ht="25.5" hidden="false" customHeight="false" outlineLevel="0" collapsed="false">
      <c r="A80" s="92"/>
      <c r="C80" s="97" t="s">
        <v>175</v>
      </c>
      <c r="D80" s="94" t="n">
        <v>89801</v>
      </c>
      <c r="E80" s="88" t="s">
        <v>176</v>
      </c>
      <c r="F80" s="94" t="s">
        <v>31</v>
      </c>
      <c r="G80" s="80" t="n">
        <v>10</v>
      </c>
      <c r="H80" s="81" t="n">
        <f aca="false">L80-L80*J$7</f>
        <v>9.29</v>
      </c>
      <c r="I80" s="80" t="n">
        <f aca="false">ROUND(H80*(N$1),2)</f>
        <v>11.39</v>
      </c>
      <c r="J80" s="90" t="n">
        <f aca="false">ROUND(G80*I80,2)</f>
        <v>113.9</v>
      </c>
      <c r="K80" s="82"/>
      <c r="L80" s="95" t="n">
        <v>9.29</v>
      </c>
      <c r="M80" s="91"/>
      <c r="N80" s="96"/>
      <c r="O80" s="10" t="n">
        <f aca="false">IF(I80&lt;&gt;0,J80/$J$9,0)</f>
        <v>0.000158341684617618</v>
      </c>
    </row>
    <row r="81" s="93" customFormat="true" ht="25.5" hidden="false" customHeight="false" outlineLevel="0" collapsed="false">
      <c r="A81" s="92"/>
      <c r="C81" s="97" t="s">
        <v>177</v>
      </c>
      <c r="D81" s="94" t="n">
        <v>89850</v>
      </c>
      <c r="E81" s="88" t="s">
        <v>178</v>
      </c>
      <c r="F81" s="94" t="s">
        <v>31</v>
      </c>
      <c r="G81" s="80" t="n">
        <v>2</v>
      </c>
      <c r="H81" s="81" t="n">
        <f aca="false">L81-L81*J$7</f>
        <v>31.76</v>
      </c>
      <c r="I81" s="80" t="n">
        <f aca="false">ROUND(H81*(N$1),2)</f>
        <v>38.95</v>
      </c>
      <c r="J81" s="90" t="n">
        <f aca="false">ROUND(G81*I81,2)</f>
        <v>77.9</v>
      </c>
      <c r="K81" s="82"/>
      <c r="L81" s="95" t="n">
        <v>31.76</v>
      </c>
      <c r="M81" s="91"/>
      <c r="N81" s="96"/>
      <c r="O81" s="10" t="n">
        <f aca="false">IF(I81&lt;&gt;0,J81/$J$9,0)</f>
        <v>0.000108295146898266</v>
      </c>
    </row>
    <row r="82" s="93" customFormat="true" ht="25.5" hidden="false" customHeight="false" outlineLevel="0" collapsed="false">
      <c r="A82" s="92"/>
      <c r="C82" s="97" t="s">
        <v>179</v>
      </c>
      <c r="D82" s="94" t="n">
        <v>89785</v>
      </c>
      <c r="E82" s="88" t="s">
        <v>180</v>
      </c>
      <c r="F82" s="94" t="s">
        <v>31</v>
      </c>
      <c r="G82" s="80" t="n">
        <v>1</v>
      </c>
      <c r="H82" s="81" t="n">
        <f aca="false">L82-L82*J$7</f>
        <v>26.12</v>
      </c>
      <c r="I82" s="80" t="n">
        <f aca="false">ROUND(H82*(N$1),2)</f>
        <v>32.04</v>
      </c>
      <c r="J82" s="90" t="n">
        <f aca="false">ROUND(G82*I82,2)</f>
        <v>32.04</v>
      </c>
      <c r="K82" s="82"/>
      <c r="L82" s="95" t="n">
        <v>26.12</v>
      </c>
      <c r="M82" s="91"/>
      <c r="N82" s="96"/>
      <c r="O82" s="10" t="n">
        <f aca="false">IF(I82&lt;&gt;0,J82/$J$9,0)</f>
        <v>4.45414185702238E-005</v>
      </c>
    </row>
    <row r="83" s="93" customFormat="true" ht="25.5" hidden="false" customHeight="false" outlineLevel="0" collapsed="false">
      <c r="A83" s="92"/>
      <c r="C83" s="97" t="s">
        <v>181</v>
      </c>
      <c r="D83" s="94" t="s">
        <v>182</v>
      </c>
      <c r="E83" s="88" t="s">
        <v>183</v>
      </c>
      <c r="F83" s="94" t="s">
        <v>92</v>
      </c>
      <c r="G83" s="80" t="n">
        <v>4</v>
      </c>
      <c r="H83" s="81" t="n">
        <f aca="false">L83-L83*J$7</f>
        <v>27.35</v>
      </c>
      <c r="I83" s="80" t="n">
        <f aca="false">ROUND(H83*(N$1),2)</f>
        <v>33.54</v>
      </c>
      <c r="J83" s="90" t="n">
        <f aca="false">ROUND(G83*I83,2)</f>
        <v>134.16</v>
      </c>
      <c r="K83" s="82"/>
      <c r="L83" s="95" t="n">
        <v>27.35</v>
      </c>
      <c r="M83" s="91"/>
      <c r="N83" s="96"/>
      <c r="O83" s="10" t="n">
        <f aca="false">IF(I83&lt;&gt;0,J83/$J$9,0)</f>
        <v>0.000186506763900787</v>
      </c>
    </row>
    <row r="84" s="93" customFormat="true" ht="25.5" hidden="false" customHeight="false" outlineLevel="0" collapsed="false">
      <c r="A84" s="92"/>
      <c r="C84" s="97" t="s">
        <v>184</v>
      </c>
      <c r="D84" s="94" t="n">
        <v>50027</v>
      </c>
      <c r="E84" s="88" t="s">
        <v>185</v>
      </c>
      <c r="F84" s="94" t="s">
        <v>92</v>
      </c>
      <c r="G84" s="80" t="n">
        <v>8</v>
      </c>
      <c r="H84" s="81" t="n">
        <f aca="false">L84-L84*J$7</f>
        <v>30.56</v>
      </c>
      <c r="I84" s="80" t="n">
        <f aca="false">ROUND(H84*(N$1),2)</f>
        <v>37.48</v>
      </c>
      <c r="J84" s="90" t="n">
        <f aca="false">ROUND(G84*I84,2)</f>
        <v>299.84</v>
      </c>
      <c r="K84" s="82"/>
      <c r="L84" s="95" t="n">
        <v>30.56</v>
      </c>
      <c r="M84" s="91"/>
      <c r="N84" s="96"/>
      <c r="O84" s="10" t="n">
        <f aca="false">IF(I84&lt;&gt;0,J84/$J$9,0)</f>
        <v>0.000416832051938074</v>
      </c>
    </row>
    <row r="85" s="93" customFormat="true" ht="25.5" hidden="false" customHeight="false" outlineLevel="0" collapsed="false">
      <c r="A85" s="92"/>
      <c r="C85" s="97" t="s">
        <v>186</v>
      </c>
      <c r="D85" s="94" t="s">
        <v>187</v>
      </c>
      <c r="E85" s="88" t="s">
        <v>188</v>
      </c>
      <c r="F85" s="94" t="s">
        <v>92</v>
      </c>
      <c r="G85" s="80" t="n">
        <v>30</v>
      </c>
      <c r="H85" s="81" t="n">
        <f aca="false">L85-L85*J$7</f>
        <v>31.95</v>
      </c>
      <c r="I85" s="80" t="n">
        <f aca="false">ROUND(H85*(N$1),2)</f>
        <v>39.19</v>
      </c>
      <c r="J85" s="90" t="n">
        <f aca="false">ROUND(G85*I85,2)</f>
        <v>1175.7</v>
      </c>
      <c r="K85" s="82"/>
      <c r="L85" s="95" t="n">
        <v>31.95</v>
      </c>
      <c r="M85" s="91"/>
      <c r="N85" s="96"/>
      <c r="O85" s="10" t="n">
        <f aca="false">IF(I85&lt;&gt;0,J85/$J$9,0)</f>
        <v>0.00163443651101786</v>
      </c>
    </row>
    <row r="86" s="93" customFormat="true" ht="25.5" hidden="false" customHeight="false" outlineLevel="0" collapsed="false">
      <c r="A86" s="92"/>
      <c r="C86" s="97" t="s">
        <v>189</v>
      </c>
      <c r="D86" s="94" t="n">
        <v>89778</v>
      </c>
      <c r="E86" s="88" t="s">
        <v>190</v>
      </c>
      <c r="F86" s="94" t="s">
        <v>31</v>
      </c>
      <c r="G86" s="80" t="n">
        <v>3</v>
      </c>
      <c r="H86" s="81" t="n">
        <f aca="false">L86-L86*J$7</f>
        <v>17.54</v>
      </c>
      <c r="I86" s="80" t="n">
        <f aca="false">ROUND(H86*(N$1),2)</f>
        <v>21.51</v>
      </c>
      <c r="J86" s="90" t="n">
        <f aca="false">ROUND(G86*I86,2)</f>
        <v>64.53</v>
      </c>
      <c r="K86" s="82"/>
      <c r="L86" s="95" t="n">
        <v>17.54</v>
      </c>
      <c r="M86" s="91"/>
      <c r="N86" s="96"/>
      <c r="O86" s="10" t="n">
        <f aca="false">IF(I86&lt;&gt;0,J86/$J$9,0)</f>
        <v>8.97084188619395E-005</v>
      </c>
    </row>
    <row r="87" s="93" customFormat="true" ht="12.75" hidden="false" customHeight="false" outlineLevel="0" collapsed="false">
      <c r="A87" s="92"/>
      <c r="C87" s="97" t="s">
        <v>191</v>
      </c>
      <c r="D87" s="94" t="n">
        <v>6138</v>
      </c>
      <c r="E87" s="88" t="s">
        <v>192</v>
      </c>
      <c r="F87" s="94" t="s">
        <v>31</v>
      </c>
      <c r="G87" s="80" t="n">
        <v>1</v>
      </c>
      <c r="H87" s="81" t="n">
        <f aca="false">L87-L87*J$7</f>
        <v>10.43</v>
      </c>
      <c r="I87" s="80" t="n">
        <f aca="false">ROUND(H87*(N$1),2)</f>
        <v>12.79</v>
      </c>
      <c r="J87" s="90" t="n">
        <f aca="false">ROUND(G87*I87,2)</f>
        <v>12.79</v>
      </c>
      <c r="K87" s="82"/>
      <c r="L87" s="95" t="n">
        <v>10.43</v>
      </c>
      <c r="M87" s="91"/>
      <c r="N87" s="96"/>
      <c r="O87" s="10" t="n">
        <f aca="false">IF(I87&lt;&gt;0,J87/$J$9,0)</f>
        <v>1.77804227064033E-005</v>
      </c>
    </row>
    <row r="88" s="93" customFormat="true" ht="38.25" hidden="false" customHeight="false" outlineLevel="0" collapsed="false">
      <c r="A88" s="92"/>
      <c r="C88" s="97" t="s">
        <v>193</v>
      </c>
      <c r="D88" s="94" t="n">
        <v>104329</v>
      </c>
      <c r="E88" s="88" t="s">
        <v>194</v>
      </c>
      <c r="F88" s="94" t="s">
        <v>31</v>
      </c>
      <c r="G88" s="80" t="n">
        <v>3</v>
      </c>
      <c r="H88" s="81" t="n">
        <f aca="false">L88-L88*J$7</f>
        <v>77.13</v>
      </c>
      <c r="I88" s="80" t="n">
        <f aca="false">ROUND(H88*(N$1),2)</f>
        <v>94.6</v>
      </c>
      <c r="J88" s="90" t="n">
        <f aca="false">ROUND(G88*I88,2)</f>
        <v>283.8</v>
      </c>
      <c r="K88" s="82"/>
      <c r="L88" s="95" t="n">
        <v>77.13</v>
      </c>
      <c r="M88" s="91"/>
      <c r="N88" s="96"/>
      <c r="O88" s="10" t="n">
        <f aca="false">IF(I88&lt;&gt;0,J88/$J$9,0)</f>
        <v>0.000394533539020896</v>
      </c>
    </row>
    <row r="89" s="93" customFormat="true" ht="12.75" hidden="false" customHeight="false" outlineLevel="0" collapsed="false">
      <c r="A89" s="92"/>
      <c r="C89" s="97" t="s">
        <v>195</v>
      </c>
      <c r="D89" s="94" t="s">
        <v>196</v>
      </c>
      <c r="E89" s="88" t="s">
        <v>197</v>
      </c>
      <c r="F89" s="94" t="s">
        <v>31</v>
      </c>
      <c r="G89" s="80" t="n">
        <v>1</v>
      </c>
      <c r="H89" s="81" t="n">
        <f aca="false">L89-L89*J$7</f>
        <v>3060</v>
      </c>
      <c r="I89" s="80" t="n">
        <f aca="false">ROUND(H89*(N$1),2)</f>
        <v>3753.09</v>
      </c>
      <c r="J89" s="90" t="n">
        <f aca="false">ROUND(G89*I89,2)</f>
        <v>3753.09</v>
      </c>
      <c r="K89" s="82"/>
      <c r="L89" s="95" t="n">
        <v>3060</v>
      </c>
      <c r="M89" s="91"/>
      <c r="N89" s="96"/>
      <c r="O89" s="10" t="n">
        <f aca="false">IF(I89&lt;&gt;0,J89/$J$9,0)</f>
        <v>0.00521747667358681</v>
      </c>
    </row>
    <row r="90" s="93" customFormat="true" ht="25.5" hidden="false" customHeight="false" outlineLevel="0" collapsed="false">
      <c r="A90" s="92"/>
      <c r="C90" s="97" t="s">
        <v>198</v>
      </c>
      <c r="D90" s="94" t="s">
        <v>199</v>
      </c>
      <c r="E90" s="88" t="s">
        <v>200</v>
      </c>
      <c r="F90" s="94" t="s">
        <v>31</v>
      </c>
      <c r="G90" s="80" t="n">
        <v>1</v>
      </c>
      <c r="H90" s="81" t="n">
        <f aca="false">L90-L90*J$7</f>
        <v>450.01</v>
      </c>
      <c r="I90" s="80" t="n">
        <f aca="false">ROUND(H90*(N$1),2)</f>
        <v>551.94</v>
      </c>
      <c r="J90" s="90" t="n">
        <f aca="false">ROUND(G90*I90,2)</f>
        <v>551.94</v>
      </c>
      <c r="K90" s="82"/>
      <c r="L90" s="95" t="n">
        <v>450.01</v>
      </c>
      <c r="M90" s="91"/>
      <c r="N90" s="96"/>
      <c r="O90" s="10" t="n">
        <f aca="false">IF(I90&lt;&gt;0,J90/$J$9,0)</f>
        <v>0.000767296834133874</v>
      </c>
    </row>
    <row r="91" s="93" customFormat="true" ht="12.75" hidden="false" customHeight="false" outlineLevel="0" collapsed="false">
      <c r="A91" s="92"/>
      <c r="C91" s="97" t="s">
        <v>201</v>
      </c>
      <c r="D91" s="94" t="n">
        <v>4805749</v>
      </c>
      <c r="E91" s="88" t="s">
        <v>202</v>
      </c>
      <c r="F91" s="94" t="s">
        <v>39</v>
      </c>
      <c r="G91" s="80" t="n">
        <v>21</v>
      </c>
      <c r="H91" s="81" t="n">
        <f aca="false">L91-L91*J$7</f>
        <v>72.57</v>
      </c>
      <c r="I91" s="80" t="n">
        <f aca="false">ROUND(H91*(N$1),2)</f>
        <v>89.01</v>
      </c>
      <c r="J91" s="90" t="n">
        <f aca="false">ROUND(G91*I91,2)</f>
        <v>1869.21</v>
      </c>
      <c r="K91" s="82"/>
      <c r="L91" s="95" t="n">
        <v>72.57</v>
      </c>
      <c r="M91" s="91"/>
      <c r="N91" s="96"/>
      <c r="O91" s="10" t="n">
        <f aca="false">IF(I91&lt;&gt;0,J91/$J$9,0)</f>
        <v>0.00259854135473309</v>
      </c>
    </row>
    <row r="92" s="93" customFormat="true" ht="12.75" hidden="false" customHeight="false" outlineLevel="0" collapsed="false">
      <c r="A92" s="92"/>
      <c r="C92" s="97" t="s">
        <v>203</v>
      </c>
      <c r="D92" s="94" t="n">
        <v>104737</v>
      </c>
      <c r="E92" s="88" t="s">
        <v>204</v>
      </c>
      <c r="F92" s="94" t="s">
        <v>39</v>
      </c>
      <c r="G92" s="80" t="n">
        <v>21</v>
      </c>
      <c r="H92" s="81" t="n">
        <f aca="false">L92-L92*J$7</f>
        <v>22.68</v>
      </c>
      <c r="I92" s="80" t="n">
        <f aca="false">ROUND(H92*(N$1),2)</f>
        <v>27.82</v>
      </c>
      <c r="J92" s="90" t="n">
        <f aca="false">ROUND(G92*I92,2)</f>
        <v>584.22</v>
      </c>
      <c r="K92" s="82"/>
      <c r="L92" s="95" t="n">
        <v>22.68</v>
      </c>
      <c r="M92" s="91"/>
      <c r="N92" s="96"/>
      <c r="O92" s="10" t="n">
        <f aca="false">IF(I92&lt;&gt;0,J92/$J$9,0)</f>
        <v>0.000812171896288894</v>
      </c>
    </row>
    <row r="93" s="17" customFormat="true" ht="12.75" hidden="false" customHeight="false" outlineLevel="0" collapsed="false">
      <c r="A93" s="44" t="s">
        <v>18</v>
      </c>
      <c r="C93" s="67" t="s">
        <v>205</v>
      </c>
      <c r="D93" s="68"/>
      <c r="E93" s="69" t="s">
        <v>206</v>
      </c>
      <c r="F93" s="70"/>
      <c r="G93" s="71"/>
      <c r="H93" s="71"/>
      <c r="I93" s="71"/>
      <c r="J93" s="71" t="n">
        <f aca="false">SUM(J94:J100)</f>
        <v>22018.94</v>
      </c>
      <c r="K93" s="63"/>
      <c r="L93" s="72"/>
      <c r="M93" s="72"/>
      <c r="N93" s="73"/>
      <c r="O93" s="10" t="n">
        <f aca="false">IF(I93&lt;&gt;0,J93/$J$9,0)</f>
        <v>0</v>
      </c>
    </row>
    <row r="94" s="75" customFormat="true" ht="25.5" hidden="false" customHeight="false" outlineLevel="0" collapsed="false">
      <c r="A94" s="74"/>
      <c r="C94" s="97" t="s">
        <v>109</v>
      </c>
      <c r="D94" s="98" t="s">
        <v>207</v>
      </c>
      <c r="E94" s="78" t="s">
        <v>208</v>
      </c>
      <c r="F94" s="79" t="s">
        <v>31</v>
      </c>
      <c r="G94" s="99" t="n">
        <v>4</v>
      </c>
      <c r="H94" s="81" t="n">
        <f aca="false">L94-L94*J$7</f>
        <v>359.06</v>
      </c>
      <c r="I94" s="80" t="n">
        <f aca="false">ROUND(H94*(N$1),2)</f>
        <v>440.39</v>
      </c>
      <c r="J94" s="90" t="n">
        <f aca="false">ROUND(G94*I94,2)</f>
        <v>1761.56</v>
      </c>
      <c r="K94" s="82"/>
      <c r="L94" s="100" t="n">
        <v>359.06</v>
      </c>
      <c r="M94" s="91"/>
      <c r="N94" s="10"/>
      <c r="O94" s="10" t="n">
        <f aca="false">IF(I94&lt;&gt;0,J94/$J$9,0)</f>
        <v>0.00244888830513619</v>
      </c>
      <c r="P94" s="84"/>
      <c r="Q94" s="86"/>
      <c r="R94" s="86"/>
      <c r="S94" s="86"/>
      <c r="T94" s="86"/>
      <c r="U94" s="86"/>
      <c r="V94" s="86"/>
      <c r="W94" s="86"/>
      <c r="X94" s="86"/>
      <c r="Y94" s="86"/>
      <c r="Z94" s="86"/>
      <c r="AA94" s="86"/>
      <c r="AB94" s="86"/>
      <c r="AC94" s="86"/>
      <c r="AD94" s="86"/>
      <c r="AE94" s="86"/>
      <c r="AF94" s="86"/>
      <c r="AG94" s="86"/>
      <c r="AH94" s="86"/>
      <c r="AI94" s="86"/>
      <c r="AJ94" s="86"/>
      <c r="AK94" s="86"/>
      <c r="AL94" s="86"/>
      <c r="AM94" s="86"/>
      <c r="AN94" s="86"/>
      <c r="AO94" s="86"/>
      <c r="AP94" s="86"/>
      <c r="AQ94" s="86"/>
      <c r="AR94" s="86"/>
      <c r="AS94" s="86"/>
      <c r="AT94" s="86"/>
      <c r="AU94" s="86"/>
      <c r="AV94" s="86"/>
      <c r="AW94" s="86"/>
      <c r="AX94" s="86"/>
      <c r="AY94" s="86"/>
      <c r="AZ94" s="86"/>
      <c r="BA94" s="86"/>
      <c r="BB94" s="86"/>
      <c r="BC94" s="86"/>
      <c r="BD94" s="86"/>
      <c r="BE94" s="86"/>
      <c r="BF94" s="86"/>
      <c r="BG94" s="86"/>
      <c r="BH94" s="86"/>
      <c r="BI94" s="86"/>
      <c r="BJ94" s="86"/>
      <c r="BK94" s="86"/>
      <c r="BL94" s="86"/>
      <c r="BM94" s="86"/>
      <c r="BN94" s="86"/>
      <c r="BO94" s="86"/>
      <c r="BP94" s="86"/>
      <c r="BQ94" s="86"/>
      <c r="BR94" s="86"/>
      <c r="BS94" s="86"/>
      <c r="BT94" s="86"/>
      <c r="BU94" s="86"/>
      <c r="BV94" s="86"/>
      <c r="BW94" s="86"/>
      <c r="BX94" s="86"/>
      <c r="BY94" s="86"/>
      <c r="BZ94" s="86"/>
      <c r="CA94" s="86"/>
      <c r="CB94" s="86"/>
      <c r="CC94" s="86"/>
      <c r="CD94" s="86"/>
      <c r="CE94" s="86"/>
      <c r="CF94" s="86"/>
      <c r="CG94" s="86"/>
      <c r="CH94" s="86"/>
      <c r="CI94" s="86"/>
      <c r="CJ94" s="86"/>
      <c r="CK94" s="86"/>
      <c r="CL94" s="86"/>
      <c r="CM94" s="86"/>
      <c r="CN94" s="86"/>
      <c r="CO94" s="86"/>
      <c r="CP94" s="86"/>
      <c r="CQ94" s="86"/>
      <c r="CR94" s="86"/>
      <c r="CS94" s="86"/>
      <c r="CT94" s="86"/>
      <c r="CU94" s="86"/>
      <c r="CV94" s="86"/>
      <c r="CW94" s="86"/>
      <c r="CX94" s="86"/>
      <c r="CY94" s="86"/>
      <c r="CZ94" s="86"/>
      <c r="DA94" s="86"/>
      <c r="DB94" s="86"/>
      <c r="DC94" s="86"/>
      <c r="DD94" s="86"/>
      <c r="DE94" s="86"/>
      <c r="DF94" s="86"/>
      <c r="DG94" s="86"/>
      <c r="DH94" s="86"/>
      <c r="DI94" s="86"/>
      <c r="DJ94" s="86"/>
      <c r="DK94" s="86"/>
      <c r="DL94" s="86"/>
      <c r="DM94" s="86"/>
      <c r="DN94" s="86"/>
      <c r="DO94" s="86"/>
      <c r="DP94" s="86"/>
      <c r="DQ94" s="86"/>
      <c r="DR94" s="86"/>
      <c r="DS94" s="86"/>
      <c r="DT94" s="86"/>
      <c r="DU94" s="86"/>
      <c r="DV94" s="86"/>
      <c r="DW94" s="86"/>
      <c r="DX94" s="86"/>
      <c r="DY94" s="86"/>
      <c r="DZ94" s="86"/>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c r="GX94" s="86"/>
      <c r="GY94" s="86"/>
      <c r="GZ94" s="86"/>
      <c r="HA94" s="86"/>
      <c r="HB94" s="86"/>
      <c r="HC94" s="86"/>
      <c r="HD94" s="86"/>
      <c r="HE94" s="86"/>
      <c r="HF94" s="86"/>
      <c r="HG94" s="86"/>
      <c r="HH94" s="86"/>
      <c r="HI94" s="86"/>
      <c r="HJ94" s="86"/>
      <c r="HK94" s="86"/>
      <c r="HL94" s="86"/>
      <c r="HM94" s="86"/>
      <c r="HN94" s="86"/>
      <c r="HO94" s="86"/>
      <c r="HP94" s="86"/>
      <c r="HQ94" s="86"/>
      <c r="HR94" s="86"/>
      <c r="HS94" s="86"/>
      <c r="HT94" s="86"/>
      <c r="HU94" s="86"/>
      <c r="HV94" s="86"/>
      <c r="HW94" s="86"/>
      <c r="HX94" s="86"/>
      <c r="HY94" s="86"/>
      <c r="HZ94" s="86"/>
      <c r="IA94" s="86"/>
      <c r="IB94" s="86"/>
    </row>
    <row r="95" s="75" customFormat="true" ht="25.5" hidden="false" customHeight="false" outlineLevel="0" collapsed="false">
      <c r="A95" s="74"/>
      <c r="C95" s="97" t="s">
        <v>111</v>
      </c>
      <c r="D95" s="98" t="s">
        <v>209</v>
      </c>
      <c r="E95" s="78" t="s">
        <v>210</v>
      </c>
      <c r="F95" s="79" t="s">
        <v>211</v>
      </c>
      <c r="G95" s="99" t="n">
        <v>7.43</v>
      </c>
      <c r="H95" s="81" t="n">
        <f aca="false">L95-L95*J$7</f>
        <v>289.8</v>
      </c>
      <c r="I95" s="80" t="n">
        <f aca="false">ROUND(H95*(N$1),2)</f>
        <v>355.44</v>
      </c>
      <c r="J95" s="90" t="n">
        <f aca="false">ROUND(G95*I95,2)</f>
        <v>2640.92</v>
      </c>
      <c r="K95" s="82"/>
      <c r="L95" s="100" t="n">
        <v>289.8</v>
      </c>
      <c r="M95" s="91"/>
      <c r="N95" s="10"/>
      <c r="O95" s="10" t="n">
        <f aca="false">IF(I95&lt;&gt;0,J95/$J$9,0)</f>
        <v>0.00367135839982757</v>
      </c>
      <c r="P95" s="84"/>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86"/>
      <c r="BU95" s="86"/>
      <c r="BV95" s="86"/>
      <c r="BW95" s="86"/>
      <c r="BX95" s="86"/>
      <c r="BY95" s="86"/>
      <c r="BZ95" s="86"/>
      <c r="CA95" s="86"/>
      <c r="CB95" s="86"/>
      <c r="CC95" s="86"/>
      <c r="CD95" s="86"/>
      <c r="CE95" s="86"/>
      <c r="CF95" s="86"/>
      <c r="CG95" s="86"/>
      <c r="CH95" s="86"/>
      <c r="CI95" s="86"/>
      <c r="CJ95" s="86"/>
      <c r="CK95" s="86"/>
      <c r="CL95" s="86"/>
      <c r="CM95" s="86"/>
      <c r="CN95" s="86"/>
      <c r="CO95" s="86"/>
      <c r="CP95" s="86"/>
      <c r="CQ95" s="86"/>
      <c r="CR95" s="86"/>
      <c r="CS95" s="86"/>
      <c r="CT95" s="86"/>
      <c r="CU95" s="86"/>
      <c r="CV95" s="86"/>
      <c r="CW95" s="86"/>
      <c r="CX95" s="86"/>
      <c r="CY95" s="86"/>
      <c r="CZ95" s="86"/>
      <c r="DA95" s="86"/>
      <c r="DB95" s="86"/>
      <c r="DC95" s="86"/>
      <c r="DD95" s="86"/>
      <c r="DE95" s="86"/>
      <c r="DF95" s="86"/>
      <c r="DG95" s="86"/>
      <c r="DH95" s="86"/>
      <c r="DI95" s="86"/>
      <c r="DJ95" s="86"/>
      <c r="DK95" s="86"/>
      <c r="DL95" s="86"/>
      <c r="DM95" s="86"/>
      <c r="DN95" s="86"/>
      <c r="DO95" s="86"/>
      <c r="DP95" s="86"/>
      <c r="DQ95" s="86"/>
      <c r="DR95" s="86"/>
      <c r="DS95" s="86"/>
      <c r="DT95" s="86"/>
      <c r="DU95" s="86"/>
      <c r="DV95" s="86"/>
      <c r="DW95" s="86"/>
      <c r="DX95" s="86"/>
      <c r="DY95" s="86"/>
      <c r="DZ95" s="86"/>
      <c r="EA95" s="86"/>
      <c r="EB95" s="86"/>
      <c r="EC95" s="86"/>
      <c r="ED95" s="86"/>
      <c r="EE95" s="86"/>
      <c r="EF95" s="86"/>
      <c r="EG95" s="86"/>
      <c r="EH95" s="86"/>
      <c r="EI95" s="86"/>
      <c r="EJ95" s="86"/>
      <c r="EK95" s="86"/>
      <c r="EL95" s="86"/>
      <c r="EM95" s="86"/>
      <c r="EN95" s="86"/>
      <c r="EO95" s="86"/>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c r="GX95" s="86"/>
      <c r="GY95" s="86"/>
      <c r="GZ95" s="86"/>
      <c r="HA95" s="86"/>
      <c r="HB95" s="86"/>
      <c r="HC95" s="86"/>
      <c r="HD95" s="86"/>
      <c r="HE95" s="86"/>
      <c r="HF95" s="86"/>
      <c r="HG95" s="86"/>
      <c r="HH95" s="86"/>
      <c r="HI95" s="86"/>
      <c r="HJ95" s="86"/>
      <c r="HK95" s="86"/>
      <c r="HL95" s="86"/>
      <c r="HM95" s="86"/>
      <c r="HN95" s="86"/>
      <c r="HO95" s="86"/>
      <c r="HP95" s="86"/>
      <c r="HQ95" s="86"/>
      <c r="HR95" s="86"/>
      <c r="HS95" s="86"/>
      <c r="HT95" s="86"/>
      <c r="HU95" s="86"/>
      <c r="HV95" s="86"/>
      <c r="HW95" s="86"/>
      <c r="HX95" s="86"/>
      <c r="HY95" s="86"/>
      <c r="HZ95" s="86"/>
      <c r="IA95" s="86"/>
      <c r="IB95" s="86"/>
    </row>
    <row r="96" s="75" customFormat="true" ht="12.75" hidden="false" customHeight="false" outlineLevel="0" collapsed="false">
      <c r="A96" s="74"/>
      <c r="C96" s="97" t="s">
        <v>113</v>
      </c>
      <c r="D96" s="98" t="s">
        <v>212</v>
      </c>
      <c r="E96" s="78" t="s">
        <v>213</v>
      </c>
      <c r="F96" s="94" t="s">
        <v>31</v>
      </c>
      <c r="G96" s="99" t="n">
        <v>13</v>
      </c>
      <c r="H96" s="81" t="n">
        <f aca="false">L96-L96*J$7</f>
        <v>449.9</v>
      </c>
      <c r="I96" s="80" t="n">
        <f aca="false">ROUND(H96*(N$1),2)</f>
        <v>551.8</v>
      </c>
      <c r="J96" s="90" t="n">
        <f aca="false">ROUND(G96*I96,2)</f>
        <v>7173.4</v>
      </c>
      <c r="K96" s="82"/>
      <c r="L96" s="100" t="n">
        <v>449.9</v>
      </c>
      <c r="M96" s="91"/>
      <c r="N96" s="10"/>
      <c r="O96" s="10" t="n">
        <f aca="false">IF(I96&lt;&gt;0,J96/$J$9,0)</f>
        <v>0.00997232871322233</v>
      </c>
      <c r="P96" s="84"/>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c r="AS96" s="86"/>
      <c r="AT96" s="86"/>
      <c r="AU96" s="86"/>
      <c r="AV96" s="86"/>
      <c r="AW96" s="86"/>
      <c r="AX96" s="86"/>
      <c r="AY96" s="86"/>
      <c r="AZ96" s="86"/>
      <c r="BA96" s="86"/>
      <c r="BB96" s="86"/>
      <c r="BC96" s="86"/>
      <c r="BD96" s="86"/>
      <c r="BE96" s="86"/>
      <c r="BF96" s="86"/>
      <c r="BG96" s="86"/>
      <c r="BH96" s="86"/>
      <c r="BI96" s="86"/>
      <c r="BJ96" s="86"/>
      <c r="BK96" s="86"/>
      <c r="BL96" s="86"/>
      <c r="BM96" s="86"/>
      <c r="BN96" s="86"/>
      <c r="BO96" s="86"/>
      <c r="BP96" s="86"/>
      <c r="BQ96" s="86"/>
      <c r="BR96" s="86"/>
      <c r="BS96" s="86"/>
      <c r="BT96" s="86"/>
      <c r="BU96" s="86"/>
      <c r="BV96" s="86"/>
      <c r="BW96" s="86"/>
      <c r="BX96" s="86"/>
      <c r="BY96" s="86"/>
      <c r="BZ96" s="86"/>
      <c r="CA96" s="86"/>
      <c r="CB96" s="86"/>
      <c r="CC96" s="86"/>
      <c r="CD96" s="86"/>
      <c r="CE96" s="86"/>
      <c r="CF96" s="86"/>
      <c r="CG96" s="86"/>
      <c r="CH96" s="86"/>
      <c r="CI96" s="86"/>
      <c r="CJ96" s="86"/>
      <c r="CK96" s="86"/>
      <c r="CL96" s="86"/>
      <c r="CM96" s="86"/>
      <c r="CN96" s="86"/>
      <c r="CO96" s="86"/>
      <c r="CP96" s="86"/>
      <c r="CQ96" s="86"/>
      <c r="CR96" s="86"/>
      <c r="CS96" s="86"/>
      <c r="CT96" s="86"/>
      <c r="CU96" s="86"/>
      <c r="CV96" s="86"/>
      <c r="CW96" s="86"/>
      <c r="CX96" s="86"/>
      <c r="CY96" s="86"/>
      <c r="CZ96" s="86"/>
      <c r="DA96" s="86"/>
      <c r="DB96" s="86"/>
      <c r="DC96" s="86"/>
      <c r="DD96" s="86"/>
      <c r="DE96" s="86"/>
      <c r="DF96" s="86"/>
      <c r="DG96" s="86"/>
      <c r="DH96" s="86"/>
      <c r="DI96" s="86"/>
      <c r="DJ96" s="86"/>
      <c r="DK96" s="86"/>
      <c r="DL96" s="86"/>
      <c r="DM96" s="86"/>
      <c r="DN96" s="86"/>
      <c r="DO96" s="86"/>
      <c r="DP96" s="86"/>
      <c r="DQ96" s="86"/>
      <c r="DR96" s="86"/>
      <c r="DS96" s="86"/>
      <c r="DT96" s="86"/>
      <c r="DU96" s="86"/>
      <c r="DV96" s="86"/>
      <c r="DW96" s="86"/>
      <c r="DX96" s="86"/>
      <c r="DY96" s="86"/>
      <c r="DZ96" s="86"/>
      <c r="EA96" s="86"/>
      <c r="EB96" s="86"/>
      <c r="EC96" s="86"/>
      <c r="ED96" s="86"/>
      <c r="EE96" s="86"/>
      <c r="EF96" s="86"/>
      <c r="EG96" s="86"/>
      <c r="EH96" s="86"/>
      <c r="EI96" s="86"/>
      <c r="EJ96" s="86"/>
      <c r="EK96" s="86"/>
      <c r="EL96" s="86"/>
      <c r="EM96" s="86"/>
      <c r="EN96" s="86"/>
      <c r="EO96" s="86"/>
      <c r="EP96" s="86"/>
      <c r="EQ96" s="86"/>
      <c r="ER96" s="86"/>
      <c r="ES96" s="86"/>
      <c r="ET96" s="86"/>
      <c r="EU96" s="86"/>
      <c r="EV96" s="86"/>
      <c r="EW96" s="86"/>
      <c r="EX96" s="86"/>
      <c r="EY96" s="86"/>
      <c r="EZ96" s="86"/>
      <c r="FA96" s="86"/>
      <c r="FB96" s="86"/>
      <c r="FC96" s="86"/>
      <c r="FD96" s="86"/>
      <c r="FE96" s="86"/>
      <c r="FF96" s="86"/>
      <c r="FG96" s="86"/>
      <c r="FH96" s="86"/>
      <c r="FI96" s="86"/>
      <c r="FJ96" s="86"/>
      <c r="FK96" s="86"/>
      <c r="FL96" s="86"/>
      <c r="FM96" s="86"/>
      <c r="FN96" s="86"/>
      <c r="FO96" s="86"/>
      <c r="FP96" s="86"/>
      <c r="FQ96" s="86"/>
      <c r="FR96" s="86"/>
      <c r="FS96" s="86"/>
      <c r="FT96" s="86"/>
      <c r="FU96" s="86"/>
      <c r="FV96" s="86"/>
      <c r="FW96" s="86"/>
      <c r="FX96" s="86"/>
      <c r="FY96" s="86"/>
      <c r="FZ96" s="86"/>
      <c r="GA96" s="86"/>
      <c r="GB96" s="86"/>
      <c r="GC96" s="86"/>
      <c r="GD96" s="86"/>
      <c r="GE96" s="86"/>
      <c r="GF96" s="86"/>
      <c r="GG96" s="86"/>
      <c r="GH96" s="86"/>
      <c r="GI96" s="86"/>
      <c r="GJ96" s="86"/>
      <c r="GK96" s="86"/>
      <c r="GL96" s="86"/>
      <c r="GM96" s="86"/>
      <c r="GN96" s="86"/>
      <c r="GO96" s="86"/>
      <c r="GP96" s="86"/>
      <c r="GQ96" s="86"/>
      <c r="GR96" s="86"/>
      <c r="GS96" s="86"/>
      <c r="GT96" s="86"/>
      <c r="GU96" s="86"/>
      <c r="GV96" s="86"/>
      <c r="GW96" s="86"/>
      <c r="GX96" s="86"/>
      <c r="GY96" s="86"/>
      <c r="GZ96" s="86"/>
      <c r="HA96" s="86"/>
      <c r="HB96" s="86"/>
      <c r="HC96" s="86"/>
      <c r="HD96" s="86"/>
      <c r="HE96" s="86"/>
      <c r="HF96" s="86"/>
      <c r="HG96" s="86"/>
      <c r="HH96" s="86"/>
      <c r="HI96" s="86"/>
      <c r="HJ96" s="86"/>
      <c r="HK96" s="86"/>
      <c r="HL96" s="86"/>
      <c r="HM96" s="86"/>
      <c r="HN96" s="86"/>
      <c r="HO96" s="86"/>
      <c r="HP96" s="86"/>
      <c r="HQ96" s="86"/>
      <c r="HR96" s="86"/>
      <c r="HS96" s="86"/>
      <c r="HT96" s="86"/>
      <c r="HU96" s="86"/>
      <c r="HV96" s="86"/>
      <c r="HW96" s="86"/>
      <c r="HX96" s="86"/>
      <c r="HY96" s="86"/>
      <c r="HZ96" s="86"/>
      <c r="IA96" s="86"/>
      <c r="IB96" s="86"/>
    </row>
    <row r="97" s="75" customFormat="true" ht="12.75" hidden="false" customHeight="false" outlineLevel="0" collapsed="false">
      <c r="A97" s="74"/>
      <c r="C97" s="97" t="s">
        <v>115</v>
      </c>
      <c r="D97" s="98" t="s">
        <v>214</v>
      </c>
      <c r="E97" s="78" t="s">
        <v>215</v>
      </c>
      <c r="F97" s="94" t="s">
        <v>31</v>
      </c>
      <c r="G97" s="99" t="n">
        <v>7</v>
      </c>
      <c r="H97" s="81" t="n">
        <f aca="false">L97-L97*J$7</f>
        <v>974.92</v>
      </c>
      <c r="I97" s="80" t="n">
        <f aca="false">ROUND(H97*(N$1),2)</f>
        <v>1195.74</v>
      </c>
      <c r="J97" s="90" t="n">
        <f aca="false">ROUND(G97*I97,2)</f>
        <v>8370.18</v>
      </c>
      <c r="K97" s="82"/>
      <c r="L97" s="100" t="n">
        <v>974.92</v>
      </c>
      <c r="M97" s="91"/>
      <c r="N97" s="10"/>
      <c r="O97" s="10" t="n">
        <f aca="false">IF(I97&lt;&gt;0,J97/$J$9,0)</f>
        <v>0.0116360702524381</v>
      </c>
      <c r="P97" s="84"/>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c r="AQ97" s="86"/>
      <c r="AR97" s="86"/>
      <c r="AS97" s="86"/>
      <c r="AT97" s="86"/>
      <c r="AU97" s="86"/>
      <c r="AV97" s="86"/>
      <c r="AW97" s="86"/>
      <c r="AX97" s="86"/>
      <c r="AY97" s="86"/>
      <c r="AZ97" s="86"/>
      <c r="BA97" s="86"/>
      <c r="BB97" s="86"/>
      <c r="BC97" s="86"/>
      <c r="BD97" s="86"/>
      <c r="BE97" s="86"/>
      <c r="BF97" s="86"/>
      <c r="BG97" s="86"/>
      <c r="BH97" s="86"/>
      <c r="BI97" s="86"/>
      <c r="BJ97" s="86"/>
      <c r="BK97" s="86"/>
      <c r="BL97" s="86"/>
      <c r="BM97" s="86"/>
      <c r="BN97" s="86"/>
      <c r="BO97" s="86"/>
      <c r="BP97" s="86"/>
      <c r="BQ97" s="86"/>
      <c r="BR97" s="86"/>
      <c r="BS97" s="86"/>
      <c r="BT97" s="86"/>
      <c r="BU97" s="86"/>
      <c r="BV97" s="86"/>
      <c r="BW97" s="86"/>
      <c r="BX97" s="86"/>
      <c r="BY97" s="86"/>
      <c r="BZ97" s="86"/>
      <c r="CA97" s="86"/>
      <c r="CB97" s="86"/>
      <c r="CC97" s="86"/>
      <c r="CD97" s="86"/>
      <c r="CE97" s="86"/>
      <c r="CF97" s="86"/>
      <c r="CG97" s="86"/>
      <c r="CH97" s="86"/>
      <c r="CI97" s="86"/>
      <c r="CJ97" s="86"/>
      <c r="CK97" s="86"/>
      <c r="CL97" s="86"/>
      <c r="CM97" s="86"/>
      <c r="CN97" s="86"/>
      <c r="CO97" s="86"/>
      <c r="CP97" s="86"/>
      <c r="CQ97" s="86"/>
      <c r="CR97" s="86"/>
      <c r="CS97" s="86"/>
      <c r="CT97" s="86"/>
      <c r="CU97" s="86"/>
      <c r="CV97" s="86"/>
      <c r="CW97" s="86"/>
      <c r="CX97" s="86"/>
      <c r="CY97" s="86"/>
      <c r="CZ97" s="86"/>
      <c r="DA97" s="86"/>
      <c r="DB97" s="86"/>
      <c r="DC97" s="86"/>
      <c r="DD97" s="86"/>
      <c r="DE97" s="86"/>
      <c r="DF97" s="86"/>
      <c r="DG97" s="86"/>
      <c r="DH97" s="86"/>
      <c r="DI97" s="86"/>
      <c r="DJ97" s="86"/>
      <c r="DK97" s="86"/>
      <c r="DL97" s="86"/>
      <c r="DM97" s="86"/>
      <c r="DN97" s="86"/>
      <c r="DO97" s="86"/>
      <c r="DP97" s="86"/>
      <c r="DQ97" s="86"/>
      <c r="DR97" s="86"/>
      <c r="DS97" s="86"/>
      <c r="DT97" s="86"/>
      <c r="DU97" s="86"/>
      <c r="DV97" s="86"/>
      <c r="DW97" s="86"/>
      <c r="DX97" s="86"/>
      <c r="DY97" s="86"/>
      <c r="DZ97" s="86"/>
      <c r="EA97" s="86"/>
      <c r="EB97" s="86"/>
      <c r="EC97" s="86"/>
      <c r="ED97" s="86"/>
      <c r="EE97" s="86"/>
      <c r="EF97" s="86"/>
      <c r="EG97" s="86"/>
      <c r="EH97" s="86"/>
      <c r="EI97" s="86"/>
      <c r="EJ97" s="86"/>
      <c r="EK97" s="86"/>
      <c r="EL97" s="86"/>
      <c r="EM97" s="86"/>
      <c r="EN97" s="86"/>
      <c r="EO97" s="86"/>
      <c r="EP97" s="86"/>
      <c r="EQ97" s="86"/>
      <c r="ER97" s="86"/>
      <c r="ES97" s="86"/>
      <c r="ET97" s="86"/>
      <c r="EU97" s="86"/>
      <c r="EV97" s="86"/>
      <c r="EW97" s="86"/>
      <c r="EX97" s="86"/>
      <c r="EY97" s="86"/>
      <c r="EZ97" s="86"/>
      <c r="FA97" s="86"/>
      <c r="FB97" s="86"/>
      <c r="FC97" s="86"/>
      <c r="FD97" s="86"/>
      <c r="FE97" s="86"/>
      <c r="FF97" s="86"/>
      <c r="FG97" s="86"/>
      <c r="FH97" s="86"/>
      <c r="FI97" s="86"/>
      <c r="FJ97" s="86"/>
      <c r="FK97" s="86"/>
      <c r="FL97" s="86"/>
      <c r="FM97" s="86"/>
      <c r="FN97" s="86"/>
      <c r="FO97" s="86"/>
      <c r="FP97" s="86"/>
      <c r="FQ97" s="86"/>
      <c r="FR97" s="86"/>
      <c r="FS97" s="86"/>
      <c r="FT97" s="86"/>
      <c r="FU97" s="86"/>
      <c r="FV97" s="86"/>
      <c r="FW97" s="86"/>
      <c r="FX97" s="86"/>
      <c r="FY97" s="86"/>
      <c r="FZ97" s="86"/>
      <c r="GA97" s="86"/>
      <c r="GB97" s="86"/>
      <c r="GC97" s="86"/>
      <c r="GD97" s="86"/>
      <c r="GE97" s="86"/>
      <c r="GF97" s="86"/>
      <c r="GG97" s="86"/>
      <c r="GH97" s="86"/>
      <c r="GI97" s="86"/>
      <c r="GJ97" s="86"/>
      <c r="GK97" s="86"/>
      <c r="GL97" s="86"/>
      <c r="GM97" s="86"/>
      <c r="GN97" s="86"/>
      <c r="GO97" s="86"/>
      <c r="GP97" s="86"/>
      <c r="GQ97" s="86"/>
      <c r="GR97" s="86"/>
      <c r="GS97" s="86"/>
      <c r="GT97" s="86"/>
      <c r="GU97" s="86"/>
      <c r="GV97" s="86"/>
      <c r="GW97" s="86"/>
      <c r="GX97" s="86"/>
      <c r="GY97" s="86"/>
      <c r="GZ97" s="86"/>
      <c r="HA97" s="86"/>
      <c r="HB97" s="86"/>
      <c r="HC97" s="86"/>
      <c r="HD97" s="86"/>
      <c r="HE97" s="86"/>
      <c r="HF97" s="86"/>
      <c r="HG97" s="86"/>
      <c r="HH97" s="86"/>
      <c r="HI97" s="86"/>
      <c r="HJ97" s="86"/>
      <c r="HK97" s="86"/>
      <c r="HL97" s="86"/>
      <c r="HM97" s="86"/>
      <c r="HN97" s="86"/>
      <c r="HO97" s="86"/>
      <c r="HP97" s="86"/>
      <c r="HQ97" s="86"/>
      <c r="HR97" s="86"/>
      <c r="HS97" s="86"/>
      <c r="HT97" s="86"/>
      <c r="HU97" s="86"/>
      <c r="HV97" s="86"/>
      <c r="HW97" s="86"/>
      <c r="HX97" s="86"/>
      <c r="HY97" s="86"/>
      <c r="HZ97" s="86"/>
      <c r="IA97" s="86"/>
      <c r="IB97" s="86"/>
    </row>
    <row r="98" s="75" customFormat="true" ht="12.75" hidden="false" customHeight="false" outlineLevel="0" collapsed="false">
      <c r="A98" s="74"/>
      <c r="C98" s="97" t="s">
        <v>117</v>
      </c>
      <c r="D98" s="98" t="s">
        <v>216</v>
      </c>
      <c r="E98" s="78" t="s">
        <v>217</v>
      </c>
      <c r="F98" s="94" t="s">
        <v>31</v>
      </c>
      <c r="G98" s="99" t="n">
        <v>1</v>
      </c>
      <c r="H98" s="81" t="n">
        <f aca="false">L98-L98*J$7</f>
        <v>470.78</v>
      </c>
      <c r="I98" s="80" t="n">
        <f aca="false">ROUND(H98*(N$1),2)</f>
        <v>577.41</v>
      </c>
      <c r="J98" s="90" t="n">
        <f aca="false">ROUND(G98*I98,2)</f>
        <v>577.41</v>
      </c>
      <c r="K98" s="82"/>
      <c r="L98" s="100" t="n">
        <v>470.78</v>
      </c>
      <c r="M98" s="91"/>
      <c r="N98" s="10"/>
      <c r="O98" s="10" t="n">
        <f aca="false">IF(I98&lt;&gt;0,J98/$J$9,0)</f>
        <v>0.000802704759570316</v>
      </c>
      <c r="P98" s="84"/>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86"/>
      <c r="AR98" s="86"/>
      <c r="AS98" s="86"/>
      <c r="AT98" s="86"/>
      <c r="AU98" s="86"/>
      <c r="AV98" s="86"/>
      <c r="AW98" s="86"/>
      <c r="AX98" s="86"/>
      <c r="AY98" s="86"/>
      <c r="AZ98" s="86"/>
      <c r="BA98" s="86"/>
      <c r="BB98" s="86"/>
      <c r="BC98" s="86"/>
      <c r="BD98" s="86"/>
      <c r="BE98" s="86"/>
      <c r="BF98" s="86"/>
      <c r="BG98" s="86"/>
      <c r="BH98" s="86"/>
      <c r="BI98" s="86"/>
      <c r="BJ98" s="86"/>
      <c r="BK98" s="86"/>
      <c r="BL98" s="86"/>
      <c r="BM98" s="86"/>
      <c r="BN98" s="86"/>
      <c r="BO98" s="86"/>
      <c r="BP98" s="86"/>
      <c r="BQ98" s="86"/>
      <c r="BR98" s="86"/>
      <c r="BS98" s="86"/>
      <c r="BT98" s="86"/>
      <c r="BU98" s="86"/>
      <c r="BV98" s="86"/>
      <c r="BW98" s="86"/>
      <c r="BX98" s="86"/>
      <c r="BY98" s="86"/>
      <c r="BZ98" s="86"/>
      <c r="CA98" s="86"/>
      <c r="CB98" s="86"/>
      <c r="CC98" s="86"/>
      <c r="CD98" s="86"/>
      <c r="CE98" s="86"/>
      <c r="CF98" s="86"/>
      <c r="CG98" s="86"/>
      <c r="CH98" s="86"/>
      <c r="CI98" s="86"/>
      <c r="CJ98" s="86"/>
      <c r="CK98" s="86"/>
      <c r="CL98" s="86"/>
      <c r="CM98" s="86"/>
      <c r="CN98" s="86"/>
      <c r="CO98" s="86"/>
      <c r="CP98" s="86"/>
      <c r="CQ98" s="86"/>
      <c r="CR98" s="86"/>
      <c r="CS98" s="86"/>
      <c r="CT98" s="86"/>
      <c r="CU98" s="86"/>
      <c r="CV98" s="86"/>
      <c r="CW98" s="86"/>
      <c r="CX98" s="86"/>
      <c r="CY98" s="86"/>
      <c r="CZ98" s="86"/>
      <c r="DA98" s="86"/>
      <c r="DB98" s="86"/>
      <c r="DC98" s="86"/>
      <c r="DD98" s="86"/>
      <c r="DE98" s="86"/>
      <c r="DF98" s="86"/>
      <c r="DG98" s="86"/>
      <c r="DH98" s="86"/>
      <c r="DI98" s="86"/>
      <c r="DJ98" s="86"/>
      <c r="DK98" s="86"/>
      <c r="DL98" s="86"/>
      <c r="DM98" s="86"/>
      <c r="DN98" s="86"/>
      <c r="DO98" s="86"/>
      <c r="DP98" s="86"/>
      <c r="DQ98" s="86"/>
      <c r="DR98" s="86"/>
      <c r="DS98" s="86"/>
      <c r="DT98" s="86"/>
      <c r="DU98" s="86"/>
      <c r="DV98" s="86"/>
      <c r="DW98" s="86"/>
      <c r="DX98" s="86"/>
      <c r="DY98" s="86"/>
      <c r="DZ98" s="86"/>
      <c r="EA98" s="86"/>
      <c r="EB98" s="86"/>
      <c r="EC98" s="86"/>
      <c r="ED98" s="86"/>
      <c r="EE98" s="86"/>
      <c r="EF98" s="86"/>
      <c r="EG98" s="86"/>
      <c r="EH98" s="86"/>
      <c r="EI98" s="86"/>
      <c r="EJ98" s="86"/>
      <c r="EK98" s="86"/>
      <c r="EL98" s="86"/>
      <c r="EM98" s="86"/>
      <c r="EN98" s="86"/>
      <c r="EO98" s="86"/>
      <c r="EP98" s="86"/>
      <c r="EQ98" s="86"/>
      <c r="ER98" s="86"/>
      <c r="ES98" s="86"/>
      <c r="ET98" s="86"/>
      <c r="EU98" s="86"/>
      <c r="EV98" s="86"/>
      <c r="EW98" s="86"/>
      <c r="EX98" s="86"/>
      <c r="EY98" s="86"/>
      <c r="EZ98" s="86"/>
      <c r="FA98" s="86"/>
      <c r="FB98" s="86"/>
      <c r="FC98" s="86"/>
      <c r="FD98" s="86"/>
      <c r="FE98" s="86"/>
      <c r="FF98" s="86"/>
      <c r="FG98" s="86"/>
      <c r="FH98" s="86"/>
      <c r="FI98" s="86"/>
      <c r="FJ98" s="86"/>
      <c r="FK98" s="86"/>
      <c r="FL98" s="86"/>
      <c r="FM98" s="86"/>
      <c r="FN98" s="86"/>
      <c r="FO98" s="86"/>
      <c r="FP98" s="86"/>
      <c r="FQ98" s="86"/>
      <c r="FR98" s="86"/>
      <c r="FS98" s="86"/>
      <c r="FT98" s="86"/>
      <c r="FU98" s="86"/>
      <c r="FV98" s="86"/>
      <c r="FW98" s="86"/>
      <c r="FX98" s="86"/>
      <c r="FY98" s="86"/>
      <c r="FZ98" s="86"/>
      <c r="GA98" s="86"/>
      <c r="GB98" s="86"/>
      <c r="GC98" s="86"/>
      <c r="GD98" s="86"/>
      <c r="GE98" s="86"/>
      <c r="GF98" s="86"/>
      <c r="GG98" s="86"/>
      <c r="GH98" s="86"/>
      <c r="GI98" s="86"/>
      <c r="GJ98" s="86"/>
      <c r="GK98" s="86"/>
      <c r="GL98" s="86"/>
      <c r="GM98" s="86"/>
      <c r="GN98" s="86"/>
      <c r="GO98" s="86"/>
      <c r="GP98" s="86"/>
      <c r="GQ98" s="86"/>
      <c r="GR98" s="86"/>
      <c r="GS98" s="86"/>
      <c r="GT98" s="86"/>
      <c r="GU98" s="86"/>
      <c r="GV98" s="86"/>
      <c r="GW98" s="86"/>
      <c r="GX98" s="86"/>
      <c r="GY98" s="86"/>
      <c r="GZ98" s="86"/>
      <c r="HA98" s="86"/>
      <c r="HB98" s="86"/>
      <c r="HC98" s="86"/>
      <c r="HD98" s="86"/>
      <c r="HE98" s="86"/>
      <c r="HF98" s="86"/>
      <c r="HG98" s="86"/>
      <c r="HH98" s="86"/>
      <c r="HI98" s="86"/>
      <c r="HJ98" s="86"/>
      <c r="HK98" s="86"/>
      <c r="HL98" s="86"/>
      <c r="HM98" s="86"/>
      <c r="HN98" s="86"/>
      <c r="HO98" s="86"/>
      <c r="HP98" s="86"/>
      <c r="HQ98" s="86"/>
      <c r="HR98" s="86"/>
      <c r="HS98" s="86"/>
      <c r="HT98" s="86"/>
      <c r="HU98" s="86"/>
      <c r="HV98" s="86"/>
      <c r="HW98" s="86"/>
      <c r="HX98" s="86"/>
      <c r="HY98" s="86"/>
      <c r="HZ98" s="86"/>
      <c r="IA98" s="86"/>
      <c r="IB98" s="86"/>
    </row>
    <row r="99" s="75" customFormat="true" ht="12.75" hidden="false" customHeight="false" outlineLevel="0" collapsed="false">
      <c r="A99" s="74"/>
      <c r="C99" s="97" t="s">
        <v>120</v>
      </c>
      <c r="D99" s="98" t="s">
        <v>218</v>
      </c>
      <c r="E99" s="78" t="s">
        <v>219</v>
      </c>
      <c r="F99" s="94" t="s">
        <v>31</v>
      </c>
      <c r="G99" s="99" t="n">
        <v>1</v>
      </c>
      <c r="H99" s="81" t="n">
        <f aca="false">L99-L99*J$7</f>
        <v>711.08</v>
      </c>
      <c r="I99" s="80" t="n">
        <f aca="false">ROUND(H99*(N$1),2)</f>
        <v>872.14</v>
      </c>
      <c r="J99" s="90" t="n">
        <f aca="false">ROUND(G99*I99,2)</f>
        <v>872.14</v>
      </c>
      <c r="K99" s="82"/>
      <c r="L99" s="100" t="n">
        <v>711.08</v>
      </c>
      <c r="M99" s="91"/>
      <c r="N99" s="10"/>
      <c r="O99" s="10" t="n">
        <f aca="false">IF(I99&lt;&gt;0,J99/$J$9,0)</f>
        <v>0.00121243298351545</v>
      </c>
      <c r="P99" s="84"/>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c r="AQ99" s="86"/>
      <c r="AR99" s="86"/>
      <c r="AS99" s="86"/>
      <c r="AT99" s="86"/>
      <c r="AU99" s="86"/>
      <c r="AV99" s="86"/>
      <c r="AW99" s="86"/>
      <c r="AX99" s="86"/>
      <c r="AY99" s="86"/>
      <c r="AZ99" s="86"/>
      <c r="BA99" s="86"/>
      <c r="BB99" s="86"/>
      <c r="BC99" s="86"/>
      <c r="BD99" s="86"/>
      <c r="BE99" s="86"/>
      <c r="BF99" s="86"/>
      <c r="BG99" s="86"/>
      <c r="BH99" s="86"/>
      <c r="BI99" s="86"/>
      <c r="BJ99" s="86"/>
      <c r="BK99" s="86"/>
      <c r="BL99" s="86"/>
      <c r="BM99" s="86"/>
      <c r="BN99" s="86"/>
      <c r="BO99" s="86"/>
      <c r="BP99" s="86"/>
      <c r="BQ99" s="86"/>
      <c r="BR99" s="86"/>
      <c r="BS99" s="86"/>
      <c r="BT99" s="86"/>
      <c r="BU99" s="86"/>
      <c r="BV99" s="86"/>
      <c r="BW99" s="86"/>
      <c r="BX99" s="86"/>
      <c r="BY99" s="86"/>
      <c r="BZ99" s="86"/>
      <c r="CA99" s="86"/>
      <c r="CB99" s="86"/>
      <c r="CC99" s="86"/>
      <c r="CD99" s="86"/>
      <c r="CE99" s="86"/>
      <c r="CF99" s="86"/>
      <c r="CG99" s="86"/>
      <c r="CH99" s="86"/>
      <c r="CI99" s="86"/>
      <c r="CJ99" s="86"/>
      <c r="CK99" s="86"/>
      <c r="CL99" s="86"/>
      <c r="CM99" s="86"/>
      <c r="CN99" s="86"/>
      <c r="CO99" s="86"/>
      <c r="CP99" s="86"/>
      <c r="CQ99" s="86"/>
      <c r="CR99" s="86"/>
      <c r="CS99" s="86"/>
      <c r="CT99" s="86"/>
      <c r="CU99" s="86"/>
      <c r="CV99" s="86"/>
      <c r="CW99" s="86"/>
      <c r="CX99" s="86"/>
      <c r="CY99" s="86"/>
      <c r="CZ99" s="86"/>
      <c r="DA99" s="86"/>
      <c r="DB99" s="86"/>
      <c r="DC99" s="86"/>
      <c r="DD99" s="86"/>
      <c r="DE99" s="86"/>
      <c r="DF99" s="86"/>
      <c r="DG99" s="86"/>
      <c r="DH99" s="86"/>
      <c r="DI99" s="86"/>
      <c r="DJ99" s="86"/>
      <c r="DK99" s="86"/>
      <c r="DL99" s="86"/>
      <c r="DM99" s="86"/>
      <c r="DN99" s="86"/>
      <c r="DO99" s="86"/>
      <c r="DP99" s="86"/>
      <c r="DQ99" s="86"/>
      <c r="DR99" s="86"/>
      <c r="DS99" s="86"/>
      <c r="DT99" s="86"/>
      <c r="DU99" s="86"/>
      <c r="DV99" s="86"/>
      <c r="DW99" s="86"/>
      <c r="DX99" s="86"/>
      <c r="DY99" s="86"/>
      <c r="DZ99" s="86"/>
      <c r="EA99" s="86"/>
      <c r="EB99" s="86"/>
      <c r="EC99" s="86"/>
      <c r="ED99" s="86"/>
      <c r="EE99" s="86"/>
      <c r="EF99" s="86"/>
      <c r="EG99" s="86"/>
      <c r="EH99" s="86"/>
      <c r="EI99" s="86"/>
      <c r="EJ99" s="86"/>
      <c r="EK99" s="86"/>
      <c r="EL99" s="86"/>
      <c r="EM99" s="86"/>
      <c r="EN99" s="86"/>
      <c r="EO99" s="86"/>
      <c r="EP99" s="86"/>
      <c r="EQ99" s="86"/>
      <c r="ER99" s="86"/>
      <c r="ES99" s="86"/>
      <c r="ET99" s="86"/>
      <c r="EU99" s="86"/>
      <c r="EV99" s="86"/>
      <c r="EW99" s="86"/>
      <c r="EX99" s="86"/>
      <c r="EY99" s="86"/>
      <c r="EZ99" s="86"/>
      <c r="FA99" s="86"/>
      <c r="FB99" s="86"/>
      <c r="FC99" s="86"/>
      <c r="FD99" s="86"/>
      <c r="FE99" s="86"/>
      <c r="FF99" s="86"/>
      <c r="FG99" s="86"/>
      <c r="FH99" s="86"/>
      <c r="FI99" s="86"/>
      <c r="FJ99" s="86"/>
      <c r="FK99" s="86"/>
      <c r="FL99" s="86"/>
      <c r="FM99" s="86"/>
      <c r="FN99" s="86"/>
      <c r="FO99" s="86"/>
      <c r="FP99" s="86"/>
      <c r="FQ99" s="86"/>
      <c r="FR99" s="86"/>
      <c r="FS99" s="86"/>
      <c r="FT99" s="86"/>
      <c r="FU99" s="86"/>
      <c r="FV99" s="86"/>
      <c r="FW99" s="86"/>
      <c r="FX99" s="86"/>
      <c r="FY99" s="86"/>
      <c r="FZ99" s="86"/>
      <c r="GA99" s="86"/>
      <c r="GB99" s="86"/>
      <c r="GC99" s="86"/>
      <c r="GD99" s="86"/>
      <c r="GE99" s="86"/>
      <c r="GF99" s="86"/>
      <c r="GG99" s="86"/>
      <c r="GH99" s="86"/>
      <c r="GI99" s="86"/>
      <c r="GJ99" s="86"/>
      <c r="GK99" s="86"/>
      <c r="GL99" s="86"/>
      <c r="GM99" s="86"/>
      <c r="GN99" s="86"/>
      <c r="GO99" s="86"/>
      <c r="GP99" s="86"/>
      <c r="GQ99" s="86"/>
      <c r="GR99" s="86"/>
      <c r="GS99" s="86"/>
      <c r="GT99" s="86"/>
      <c r="GU99" s="86"/>
      <c r="GV99" s="86"/>
      <c r="GW99" s="86"/>
      <c r="GX99" s="86"/>
      <c r="GY99" s="86"/>
      <c r="GZ99" s="86"/>
      <c r="HA99" s="86"/>
      <c r="HB99" s="86"/>
      <c r="HC99" s="86"/>
      <c r="HD99" s="86"/>
      <c r="HE99" s="86"/>
      <c r="HF99" s="86"/>
      <c r="HG99" s="86"/>
      <c r="HH99" s="86"/>
      <c r="HI99" s="86"/>
      <c r="HJ99" s="86"/>
      <c r="HK99" s="86"/>
      <c r="HL99" s="86"/>
      <c r="HM99" s="86"/>
      <c r="HN99" s="86"/>
      <c r="HO99" s="86"/>
      <c r="HP99" s="86"/>
      <c r="HQ99" s="86"/>
      <c r="HR99" s="86"/>
      <c r="HS99" s="86"/>
      <c r="HT99" s="86"/>
      <c r="HU99" s="86"/>
      <c r="HV99" s="86"/>
      <c r="HW99" s="86"/>
      <c r="HX99" s="86"/>
      <c r="HY99" s="86"/>
      <c r="HZ99" s="86"/>
      <c r="IA99" s="86"/>
      <c r="IB99" s="86"/>
    </row>
    <row r="100" s="75" customFormat="true" ht="38.25" hidden="false" customHeight="false" outlineLevel="0" collapsed="false">
      <c r="A100" s="74"/>
      <c r="C100" s="97" t="s">
        <v>123</v>
      </c>
      <c r="D100" s="98" t="s">
        <v>220</v>
      </c>
      <c r="E100" s="78" t="s">
        <v>221</v>
      </c>
      <c r="F100" s="94" t="s">
        <v>31</v>
      </c>
      <c r="G100" s="99" t="n">
        <v>1</v>
      </c>
      <c r="H100" s="81" t="n">
        <f aca="false">L100-L100*J$7</f>
        <v>508.22</v>
      </c>
      <c r="I100" s="80" t="n">
        <f aca="false">ROUND(H100*(N$1),2)</f>
        <v>623.33</v>
      </c>
      <c r="J100" s="90" t="n">
        <f aca="false">ROUND(G100*I100,2)</f>
        <v>623.33</v>
      </c>
      <c r="K100" s="82"/>
      <c r="L100" s="100" t="n">
        <v>508.22</v>
      </c>
      <c r="M100" s="91"/>
      <c r="N100" s="10"/>
      <c r="O100" s="10" t="n">
        <f aca="false">IF(I100&lt;&gt;0,J100/$J$9,0)</f>
        <v>0.000866541898794557</v>
      </c>
      <c r="P100" s="84"/>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86"/>
      <c r="AR100" s="86"/>
      <c r="AS100" s="86"/>
      <c r="AT100" s="86"/>
      <c r="AU100" s="86"/>
      <c r="AV100" s="86"/>
      <c r="AW100" s="86"/>
      <c r="AX100" s="86"/>
      <c r="AY100" s="86"/>
      <c r="AZ100" s="86"/>
      <c r="BA100" s="86"/>
      <c r="BB100" s="86"/>
      <c r="BC100" s="86"/>
      <c r="BD100" s="86"/>
      <c r="BE100" s="86"/>
      <c r="BF100" s="86"/>
      <c r="BG100" s="86"/>
      <c r="BH100" s="86"/>
      <c r="BI100" s="86"/>
      <c r="BJ100" s="86"/>
      <c r="BK100" s="86"/>
      <c r="BL100" s="86"/>
      <c r="BM100" s="86"/>
      <c r="BN100" s="86"/>
      <c r="BO100" s="86"/>
      <c r="BP100" s="86"/>
      <c r="BQ100" s="86"/>
      <c r="BR100" s="86"/>
      <c r="BS100" s="86"/>
      <c r="BT100" s="86"/>
      <c r="BU100" s="86"/>
      <c r="BV100" s="86"/>
      <c r="BW100" s="86"/>
      <c r="BX100" s="86"/>
      <c r="BY100" s="86"/>
      <c r="BZ100" s="86"/>
      <c r="CA100" s="86"/>
      <c r="CB100" s="86"/>
      <c r="CC100" s="86"/>
      <c r="CD100" s="86"/>
      <c r="CE100" s="86"/>
      <c r="CF100" s="86"/>
      <c r="CG100" s="86"/>
      <c r="CH100" s="86"/>
      <c r="CI100" s="86"/>
      <c r="CJ100" s="86"/>
      <c r="CK100" s="86"/>
      <c r="CL100" s="86"/>
      <c r="CM100" s="86"/>
      <c r="CN100" s="86"/>
      <c r="CO100" s="86"/>
      <c r="CP100" s="86"/>
      <c r="CQ100" s="86"/>
      <c r="CR100" s="86"/>
      <c r="CS100" s="86"/>
      <c r="CT100" s="86"/>
      <c r="CU100" s="86"/>
      <c r="CV100" s="86"/>
      <c r="CW100" s="86"/>
      <c r="CX100" s="86"/>
      <c r="CY100" s="86"/>
      <c r="CZ100" s="86"/>
      <c r="DA100" s="86"/>
      <c r="DB100" s="86"/>
      <c r="DC100" s="86"/>
      <c r="DD100" s="86"/>
      <c r="DE100" s="86"/>
      <c r="DF100" s="86"/>
      <c r="DG100" s="86"/>
      <c r="DH100" s="86"/>
      <c r="DI100" s="86"/>
      <c r="DJ100" s="86"/>
      <c r="DK100" s="86"/>
      <c r="DL100" s="86"/>
      <c r="DM100" s="86"/>
      <c r="DN100" s="86"/>
      <c r="DO100" s="86"/>
      <c r="DP100" s="86"/>
      <c r="DQ100" s="86"/>
      <c r="DR100" s="86"/>
      <c r="DS100" s="86"/>
      <c r="DT100" s="86"/>
      <c r="DU100" s="86"/>
      <c r="DV100" s="86"/>
      <c r="DW100" s="86"/>
      <c r="DX100" s="86"/>
      <c r="DY100" s="86"/>
      <c r="DZ100" s="86"/>
      <c r="EA100" s="86"/>
      <c r="EB100" s="86"/>
      <c r="EC100" s="86"/>
      <c r="ED100" s="86"/>
      <c r="EE100" s="86"/>
      <c r="EF100" s="86"/>
      <c r="EG100" s="86"/>
      <c r="EH100" s="86"/>
      <c r="EI100" s="86"/>
      <c r="EJ100" s="86"/>
      <c r="EK100" s="86"/>
      <c r="EL100" s="86"/>
      <c r="EM100" s="86"/>
      <c r="EN100" s="86"/>
      <c r="EO100" s="86"/>
      <c r="EP100" s="86"/>
      <c r="EQ100" s="86"/>
      <c r="ER100" s="86"/>
      <c r="ES100" s="86"/>
      <c r="ET100" s="86"/>
      <c r="EU100" s="86"/>
      <c r="EV100" s="86"/>
      <c r="EW100" s="86"/>
      <c r="EX100" s="86"/>
      <c r="EY100" s="86"/>
      <c r="EZ100" s="86"/>
      <c r="FA100" s="86"/>
      <c r="FB100" s="86"/>
      <c r="FC100" s="86"/>
      <c r="FD100" s="86"/>
      <c r="FE100" s="86"/>
      <c r="FF100" s="86"/>
      <c r="FG100" s="86"/>
      <c r="FH100" s="86"/>
      <c r="FI100" s="86"/>
      <c r="FJ100" s="86"/>
      <c r="FK100" s="86"/>
      <c r="FL100" s="86"/>
      <c r="FM100" s="86"/>
      <c r="FN100" s="86"/>
      <c r="FO100" s="86"/>
      <c r="FP100" s="86"/>
      <c r="FQ100" s="86"/>
      <c r="FR100" s="86"/>
      <c r="FS100" s="86"/>
      <c r="FT100" s="86"/>
      <c r="FU100" s="86"/>
      <c r="FV100" s="86"/>
      <c r="FW100" s="86"/>
      <c r="FX100" s="86"/>
      <c r="FY100" s="86"/>
      <c r="FZ100" s="86"/>
      <c r="GA100" s="86"/>
      <c r="GB100" s="86"/>
      <c r="GC100" s="86"/>
      <c r="GD100" s="86"/>
      <c r="GE100" s="86"/>
      <c r="GF100" s="86"/>
      <c r="GG100" s="86"/>
      <c r="GH100" s="86"/>
      <c r="GI100" s="86"/>
      <c r="GJ100" s="86"/>
      <c r="GK100" s="86"/>
      <c r="GL100" s="86"/>
      <c r="GM100" s="86"/>
      <c r="GN100" s="86"/>
      <c r="GO100" s="86"/>
      <c r="GP100" s="86"/>
      <c r="GQ100" s="86"/>
      <c r="GR100" s="86"/>
      <c r="GS100" s="86"/>
      <c r="GT100" s="86"/>
      <c r="GU100" s="86"/>
      <c r="GV100" s="86"/>
      <c r="GW100" s="86"/>
      <c r="GX100" s="86"/>
      <c r="GY100" s="86"/>
      <c r="GZ100" s="86"/>
      <c r="HA100" s="86"/>
      <c r="HB100" s="86"/>
      <c r="HC100" s="86"/>
      <c r="HD100" s="86"/>
      <c r="HE100" s="86"/>
      <c r="HF100" s="86"/>
      <c r="HG100" s="86"/>
      <c r="HH100" s="86"/>
      <c r="HI100" s="86"/>
      <c r="HJ100" s="86"/>
      <c r="HK100" s="86"/>
      <c r="HL100" s="86"/>
      <c r="HM100" s="86"/>
      <c r="HN100" s="86"/>
      <c r="HO100" s="86"/>
      <c r="HP100" s="86"/>
      <c r="HQ100" s="86"/>
      <c r="HR100" s="86"/>
      <c r="HS100" s="86"/>
      <c r="HT100" s="86"/>
      <c r="HU100" s="86"/>
      <c r="HV100" s="86"/>
      <c r="HW100" s="86"/>
      <c r="HX100" s="86"/>
      <c r="HY100" s="86"/>
      <c r="HZ100" s="86"/>
      <c r="IA100" s="86"/>
      <c r="IB100" s="86"/>
    </row>
    <row r="101" s="58" customFormat="true" ht="24.75" hidden="false" customHeight="true" outlineLevel="0" collapsed="false">
      <c r="A101" s="44"/>
      <c r="C101" s="59" t="s">
        <v>222</v>
      </c>
      <c r="D101" s="60"/>
      <c r="E101" s="61" t="s">
        <v>223</v>
      </c>
      <c r="F101" s="60"/>
      <c r="G101" s="62"/>
      <c r="H101" s="62"/>
      <c r="I101" s="62"/>
      <c r="J101" s="62" t="n">
        <f aca="false">SUM(J102)</f>
        <v>17142.7</v>
      </c>
      <c r="K101" s="63"/>
      <c r="L101" s="64"/>
      <c r="M101" s="64"/>
      <c r="N101" s="65"/>
      <c r="O101" s="10"/>
      <c r="P101" s="66"/>
      <c r="Q101" s="66"/>
    </row>
    <row r="102" s="17" customFormat="true" ht="12.75" hidden="false" customHeight="false" outlineLevel="0" collapsed="false">
      <c r="A102" s="44" t="s">
        <v>18</v>
      </c>
      <c r="C102" s="67" t="s">
        <v>224</v>
      </c>
      <c r="D102" s="68"/>
      <c r="E102" s="69" t="s">
        <v>56</v>
      </c>
      <c r="F102" s="70"/>
      <c r="G102" s="71"/>
      <c r="H102" s="71"/>
      <c r="I102" s="71"/>
      <c r="J102" s="71" t="n">
        <f aca="false">SUM(J103:J109)</f>
        <v>17142.7</v>
      </c>
      <c r="K102" s="63"/>
      <c r="L102" s="72"/>
      <c r="M102" s="72"/>
      <c r="N102" s="73"/>
      <c r="O102" s="10" t="n">
        <f aca="false">IF(I102&lt;&gt;0,J102/$J$9,0)</f>
        <v>0</v>
      </c>
    </row>
    <row r="103" s="93" customFormat="true" ht="25.5" hidden="false" customHeight="false" outlineLevel="0" collapsed="false">
      <c r="A103" s="92"/>
      <c r="C103" s="97" t="s">
        <v>224</v>
      </c>
      <c r="D103" s="94" t="n">
        <v>102487</v>
      </c>
      <c r="E103" s="88" t="s">
        <v>225</v>
      </c>
      <c r="F103" s="94" t="s">
        <v>39</v>
      </c>
      <c r="G103" s="80" t="n">
        <v>5.08</v>
      </c>
      <c r="H103" s="81" t="n">
        <f aca="false">L103-L103*J$7</f>
        <v>650.7</v>
      </c>
      <c r="I103" s="80" t="n">
        <f aca="false">ROUND(H103*(N$1),2)</f>
        <v>798.08</v>
      </c>
      <c r="J103" s="90" t="n">
        <f aca="false">ROUND(G103*I103,2)</f>
        <v>4054.25</v>
      </c>
      <c r="K103" s="82"/>
      <c r="L103" s="95" t="n">
        <v>650.7</v>
      </c>
      <c r="M103" s="91"/>
      <c r="N103" s="96"/>
      <c r="O103" s="10" t="n">
        <f aca="false">IF(I103&lt;&gt;0,J103/$J$9,0)</f>
        <v>0.00563614376524126</v>
      </c>
    </row>
    <row r="104" s="93" customFormat="true" ht="25.5" hidden="false" customHeight="false" outlineLevel="0" collapsed="false">
      <c r="A104" s="92"/>
      <c r="C104" s="97" t="s">
        <v>226</v>
      </c>
      <c r="D104" s="94" t="n">
        <v>92263</v>
      </c>
      <c r="E104" s="88" t="s">
        <v>227</v>
      </c>
      <c r="F104" s="94" t="s">
        <v>36</v>
      </c>
      <c r="G104" s="80" t="n">
        <v>35.58</v>
      </c>
      <c r="H104" s="81" t="n">
        <f aca="false">L104-L104*J$7</f>
        <v>175.75</v>
      </c>
      <c r="I104" s="80" t="n">
        <f aca="false">ROUND(H104*(N$1),2)</f>
        <v>215.56</v>
      </c>
      <c r="J104" s="90" t="n">
        <f aca="false">ROUND(G104*I104,2)</f>
        <v>7669.62</v>
      </c>
      <c r="K104" s="82"/>
      <c r="L104" s="95" t="n">
        <v>175.75</v>
      </c>
      <c r="M104" s="91"/>
      <c r="N104" s="96"/>
      <c r="O104" s="10" t="n">
        <f aca="false">IF(I104&lt;&gt;0,J104/$J$9,0)</f>
        <v>0.0106621646284195</v>
      </c>
    </row>
    <row r="105" s="93" customFormat="true" ht="25.5" hidden="false" customHeight="false" outlineLevel="0" collapsed="false">
      <c r="A105" s="92"/>
      <c r="C105" s="97" t="s">
        <v>228</v>
      </c>
      <c r="D105" s="94" t="n">
        <v>92423</v>
      </c>
      <c r="E105" s="88" t="s">
        <v>229</v>
      </c>
      <c r="F105" s="94" t="s">
        <v>36</v>
      </c>
      <c r="G105" s="80" t="n">
        <v>35.58</v>
      </c>
      <c r="H105" s="81" t="n">
        <f aca="false">L105-L105*J$7</f>
        <v>75.34</v>
      </c>
      <c r="I105" s="80" t="n">
        <f aca="false">ROUND(H105*(N$1),2)</f>
        <v>92.4</v>
      </c>
      <c r="J105" s="90" t="n">
        <f aca="false">ROUND(G105*I105,2)</f>
        <v>3287.59</v>
      </c>
      <c r="K105" s="82"/>
      <c r="L105" s="95" t="n">
        <v>75.34</v>
      </c>
      <c r="M105" s="91"/>
      <c r="N105" s="96"/>
      <c r="O105" s="10" t="n">
        <f aca="false">IF(I105&lt;&gt;0,J105/$J$9,0)</f>
        <v>0.00457034713724351</v>
      </c>
    </row>
    <row r="106" s="93" customFormat="true" ht="38.25" hidden="false" customHeight="false" outlineLevel="0" collapsed="false">
      <c r="A106" s="92"/>
      <c r="C106" s="97" t="s">
        <v>230</v>
      </c>
      <c r="D106" s="94" t="n">
        <v>94273</v>
      </c>
      <c r="E106" s="88" t="s">
        <v>231</v>
      </c>
      <c r="F106" s="94" t="s">
        <v>92</v>
      </c>
      <c r="G106" s="80" t="n">
        <v>7</v>
      </c>
      <c r="H106" s="81" t="n">
        <v>64.2</v>
      </c>
      <c r="I106" s="80" t="n">
        <f aca="false">ROUND(H106*(N$1),2)</f>
        <v>78.74</v>
      </c>
      <c r="J106" s="90" t="n">
        <f aca="false">ROUND(G106*I106,2)</f>
        <v>551.18</v>
      </c>
      <c r="K106" s="82"/>
      <c r="L106" s="95"/>
      <c r="M106" s="91"/>
      <c r="N106" s="96"/>
      <c r="O106" s="10" t="n">
        <f aca="false">IF(I106&lt;&gt;0,J106/$J$9,0)</f>
        <v>0.000766240296115354</v>
      </c>
    </row>
    <row r="107" s="93" customFormat="true" ht="12.75" hidden="false" customHeight="false" outlineLevel="0" collapsed="false">
      <c r="A107" s="92"/>
      <c r="C107" s="97" t="s">
        <v>232</v>
      </c>
      <c r="D107" s="94" t="n">
        <v>4734</v>
      </c>
      <c r="E107" s="88" t="s">
        <v>233</v>
      </c>
      <c r="F107" s="94" t="s">
        <v>39</v>
      </c>
      <c r="G107" s="80" t="n">
        <v>0.89</v>
      </c>
      <c r="H107" s="81" t="n">
        <v>432.49</v>
      </c>
      <c r="I107" s="80" t="n">
        <f aca="false">ROUND(H107*(N$1),2)</f>
        <v>530.45</v>
      </c>
      <c r="J107" s="90" t="n">
        <f aca="false">ROUND(G107*I107,2)</f>
        <v>472.1</v>
      </c>
      <c r="K107" s="82"/>
      <c r="L107" s="95"/>
      <c r="M107" s="91"/>
      <c r="N107" s="96"/>
      <c r="O107" s="10" t="n">
        <f aca="false">IF(I107&lt;&gt;0,J107/$J$9,0)</f>
        <v>0.000656304734925177</v>
      </c>
    </row>
    <row r="108" s="93" customFormat="true" ht="25.5" hidden="false" customHeight="false" outlineLevel="0" collapsed="false">
      <c r="A108" s="92"/>
      <c r="C108" s="97" t="s">
        <v>234</v>
      </c>
      <c r="D108" s="94" t="n">
        <v>103006</v>
      </c>
      <c r="E108" s="88" t="s">
        <v>235</v>
      </c>
      <c r="F108" s="94" t="s">
        <v>31</v>
      </c>
      <c r="G108" s="80" t="n">
        <v>1</v>
      </c>
      <c r="H108" s="81" t="n">
        <v>767.92</v>
      </c>
      <c r="I108" s="80" t="n">
        <f aca="false">ROUND(H108*(N$1),2)</f>
        <v>941.85</v>
      </c>
      <c r="J108" s="90" t="n">
        <f aca="false">ROUND(G108*I108,2)</f>
        <v>941.85</v>
      </c>
      <c r="K108" s="82"/>
      <c r="L108" s="95"/>
      <c r="M108" s="91"/>
      <c r="N108" s="96"/>
      <c r="O108" s="10" t="n">
        <f aca="false">IF(I108&lt;&gt;0,J108/$J$9,0)</f>
        <v>0.00130934254308256</v>
      </c>
    </row>
    <row r="109" s="93" customFormat="true" ht="25.5" hidden="false" customHeight="false" outlineLevel="0" collapsed="false">
      <c r="A109" s="92"/>
      <c r="C109" s="97" t="s">
        <v>236</v>
      </c>
      <c r="D109" s="94" t="s">
        <v>237</v>
      </c>
      <c r="E109" s="88" t="s">
        <v>238</v>
      </c>
      <c r="F109" s="94" t="s">
        <v>36</v>
      </c>
      <c r="G109" s="80" t="n">
        <v>1.67</v>
      </c>
      <c r="H109" s="81" t="n">
        <v>81.1</v>
      </c>
      <c r="I109" s="80" t="n">
        <f aca="false">ROUND(H109*(N$1),2)</f>
        <v>99.47</v>
      </c>
      <c r="J109" s="90" t="n">
        <f aca="false">ROUND(G109*I109,2)</f>
        <v>166.11</v>
      </c>
      <c r="K109" s="82"/>
      <c r="L109" s="95"/>
      <c r="M109" s="91"/>
      <c r="N109" s="96"/>
      <c r="O109" s="10" t="n">
        <f aca="false">IF(I109&lt;&gt;0,J109/$J$9,0)</f>
        <v>0.000230923066126713</v>
      </c>
    </row>
    <row r="110" s="58" customFormat="true" ht="24.75" hidden="false" customHeight="true" outlineLevel="0" collapsed="false">
      <c r="A110" s="44"/>
      <c r="C110" s="59" t="n">
        <v>1.4</v>
      </c>
      <c r="D110" s="60"/>
      <c r="E110" s="61" t="s">
        <v>239</v>
      </c>
      <c r="F110" s="60"/>
      <c r="G110" s="62"/>
      <c r="H110" s="62"/>
      <c r="I110" s="62"/>
      <c r="J110" s="62" t="n">
        <f aca="false">SUM(J111)</f>
        <v>13292.23</v>
      </c>
      <c r="K110" s="63"/>
      <c r="L110" s="64"/>
      <c r="M110" s="64"/>
      <c r="N110" s="65"/>
      <c r="O110" s="10"/>
      <c r="P110" s="66"/>
      <c r="Q110" s="66"/>
    </row>
    <row r="111" s="17" customFormat="true" ht="12.75" hidden="false" customHeight="false" outlineLevel="0" collapsed="false">
      <c r="A111" s="44" t="s">
        <v>18</v>
      </c>
      <c r="C111" s="67" t="s">
        <v>240</v>
      </c>
      <c r="D111" s="68"/>
      <c r="E111" s="69" t="s">
        <v>241</v>
      </c>
      <c r="F111" s="70"/>
      <c r="G111" s="71"/>
      <c r="H111" s="71"/>
      <c r="I111" s="71"/>
      <c r="J111" s="71" t="n">
        <f aca="false">SUM(J112:J123)</f>
        <v>13292.23</v>
      </c>
      <c r="K111" s="63"/>
      <c r="L111" s="72"/>
      <c r="M111" s="72"/>
      <c r="N111" s="73"/>
      <c r="O111" s="10" t="n">
        <f aca="false">IF(I111&lt;&gt;0,J111/$J$9,0)</f>
        <v>0</v>
      </c>
    </row>
    <row r="112" s="93" customFormat="true" ht="25.5" hidden="false" customHeight="false" outlineLevel="0" collapsed="false">
      <c r="A112" s="92"/>
      <c r="C112" s="97" t="s">
        <v>242</v>
      </c>
      <c r="D112" s="94" t="n">
        <v>103319</v>
      </c>
      <c r="E112" s="88" t="s">
        <v>243</v>
      </c>
      <c r="F112" s="94" t="s">
        <v>36</v>
      </c>
      <c r="G112" s="80" t="n">
        <v>6.24</v>
      </c>
      <c r="H112" s="81" t="n">
        <f aca="false">L112-L112*J$7</f>
        <v>106.56</v>
      </c>
      <c r="I112" s="80" t="n">
        <f aca="false">ROUND(H112*(N$1),2)</f>
        <v>130.7</v>
      </c>
      <c r="J112" s="90" t="n">
        <f aca="false">ROUND(G112*I112,2)</f>
        <v>815.57</v>
      </c>
      <c r="K112" s="82"/>
      <c r="L112" s="95" t="n">
        <v>106.56</v>
      </c>
      <c r="M112" s="91"/>
      <c r="N112" s="96"/>
      <c r="O112" s="10" t="n">
        <f aca="false">IF(I112&lt;&gt;0,J112/$J$9,0)</f>
        <v>0.0011337904102159</v>
      </c>
    </row>
    <row r="113" s="93" customFormat="true" ht="25.5" hidden="false" customHeight="false" outlineLevel="0" collapsed="false">
      <c r="A113" s="92"/>
      <c r="C113" s="97" t="s">
        <v>244</v>
      </c>
      <c r="D113" s="94" t="s">
        <v>245</v>
      </c>
      <c r="E113" s="88" t="s">
        <v>246</v>
      </c>
      <c r="F113" s="94" t="s">
        <v>31</v>
      </c>
      <c r="G113" s="80" t="n">
        <v>31.2</v>
      </c>
      <c r="H113" s="81" t="n">
        <f aca="false">L113-L113*J$7</f>
        <v>85.23</v>
      </c>
      <c r="I113" s="80" t="n">
        <f aca="false">ROUND(H113*(N$1),2)</f>
        <v>104.53</v>
      </c>
      <c r="J113" s="90" t="n">
        <f aca="false">ROUND(G113*I113,2)</f>
        <v>3261.34</v>
      </c>
      <c r="K113" s="82"/>
      <c r="L113" s="95" t="n">
        <v>85.23</v>
      </c>
      <c r="M113" s="91"/>
      <c r="N113" s="96"/>
      <c r="O113" s="10" t="n">
        <f aca="false">IF(I113&lt;&gt;0,J113/$J$9,0)</f>
        <v>0.00453385487015648</v>
      </c>
    </row>
    <row r="114" s="93" customFormat="true" ht="25.5" hidden="false" customHeight="false" outlineLevel="0" collapsed="false">
      <c r="A114" s="92"/>
      <c r="C114" s="97" t="s">
        <v>247</v>
      </c>
      <c r="D114" s="94" t="n">
        <v>105033</v>
      </c>
      <c r="E114" s="88" t="s">
        <v>248</v>
      </c>
      <c r="F114" s="94" t="s">
        <v>92</v>
      </c>
      <c r="G114" s="80" t="n">
        <v>31.2</v>
      </c>
      <c r="H114" s="81" t="n">
        <f aca="false">L114-L114*J$7</f>
        <v>59.3</v>
      </c>
      <c r="I114" s="80" t="n">
        <f aca="false">ROUND(H114*(N$1),2)</f>
        <v>72.73</v>
      </c>
      <c r="J114" s="90" t="n">
        <f aca="false">ROUND(G114*I114,2)</f>
        <v>2269.18</v>
      </c>
      <c r="K114" s="82"/>
      <c r="L114" s="95" t="n">
        <v>59.3</v>
      </c>
      <c r="M114" s="91"/>
      <c r="N114" s="96"/>
      <c r="O114" s="10" t="n">
        <f aca="false">IF(I114&lt;&gt;0,J114/$J$9,0)</f>
        <v>0.00315457229061113</v>
      </c>
    </row>
    <row r="115" s="93" customFormat="true" ht="25.5" hidden="false" customHeight="false" outlineLevel="0" collapsed="false">
      <c r="A115" s="92"/>
      <c r="C115" s="97" t="s">
        <v>249</v>
      </c>
      <c r="D115" s="94" t="s">
        <v>250</v>
      </c>
      <c r="E115" s="88" t="s">
        <v>251</v>
      </c>
      <c r="F115" s="94" t="s">
        <v>92</v>
      </c>
      <c r="G115" s="80" t="n">
        <v>2.64</v>
      </c>
      <c r="H115" s="81" t="n">
        <f aca="false">L115-L115*J$7</f>
        <v>33.99</v>
      </c>
      <c r="I115" s="80" t="n">
        <f aca="false">ROUND(H115*(N$1),2)</f>
        <v>41.69</v>
      </c>
      <c r="J115" s="90" t="n">
        <f aca="false">ROUND(G115*I115,2)</f>
        <v>110.06</v>
      </c>
      <c r="K115" s="82"/>
      <c r="L115" s="95" t="n">
        <v>33.99</v>
      </c>
      <c r="M115" s="91"/>
      <c r="N115" s="96"/>
      <c r="O115" s="10" t="n">
        <f aca="false">IF(I115&lt;&gt;0,J115/$J$9,0)</f>
        <v>0.000153003387260887</v>
      </c>
    </row>
    <row r="116" s="93" customFormat="true" ht="12.75" hidden="false" customHeight="false" outlineLevel="0" collapsed="false">
      <c r="A116" s="92"/>
      <c r="C116" s="97" t="s">
        <v>252</v>
      </c>
      <c r="D116" s="94" t="n">
        <v>7253</v>
      </c>
      <c r="E116" s="88" t="s">
        <v>253</v>
      </c>
      <c r="F116" s="94" t="s">
        <v>39</v>
      </c>
      <c r="G116" s="80" t="n">
        <v>13.14</v>
      </c>
      <c r="H116" s="81" t="n">
        <f aca="false">L116-L116*J$7</f>
        <v>171.42</v>
      </c>
      <c r="I116" s="80" t="n">
        <f aca="false">ROUND(H116*(N$1),2)</f>
        <v>210.25</v>
      </c>
      <c r="J116" s="90" t="n">
        <f aca="false">ROUND(G116*I116,2)</f>
        <v>2762.69</v>
      </c>
      <c r="K116" s="82"/>
      <c r="L116" s="95" t="n">
        <v>171.42</v>
      </c>
      <c r="M116" s="91"/>
      <c r="N116" s="96"/>
      <c r="O116" s="10" t="n">
        <f aca="false">IF(I116&lt;&gt;0,J116/$J$9,0)</f>
        <v>0.00384064081366328</v>
      </c>
    </row>
    <row r="117" s="93" customFormat="true" ht="25.5" hidden="false" customHeight="false" outlineLevel="0" collapsed="false">
      <c r="A117" s="92"/>
      <c r="C117" s="97" t="s">
        <v>254</v>
      </c>
      <c r="D117" s="94" t="n">
        <v>4019</v>
      </c>
      <c r="E117" s="88" t="s">
        <v>255</v>
      </c>
      <c r="F117" s="94" t="s">
        <v>36</v>
      </c>
      <c r="G117" s="80" t="n">
        <v>110.77</v>
      </c>
      <c r="H117" s="81" t="n">
        <f aca="false">L117-L117*J$7</f>
        <v>11.04</v>
      </c>
      <c r="I117" s="80" t="n">
        <f aca="false">ROUND(H117*(N$1),2)</f>
        <v>13.54</v>
      </c>
      <c r="J117" s="90" t="n">
        <f aca="false">ROUND(G117*I117,2)</f>
        <v>1499.83</v>
      </c>
      <c r="K117" s="82"/>
      <c r="L117" s="95" t="n">
        <v>11.04</v>
      </c>
      <c r="M117" s="91"/>
      <c r="N117" s="96"/>
      <c r="O117" s="10" t="n">
        <f aca="false">IF(I117&lt;&gt;0,J117/$J$9,0)</f>
        <v>0.00208503607410046</v>
      </c>
    </row>
    <row r="118" s="93" customFormat="true" ht="12.75" hidden="false" customHeight="false" outlineLevel="0" collapsed="false">
      <c r="A118" s="92"/>
      <c r="C118" s="97" t="s">
        <v>256</v>
      </c>
      <c r="D118" s="94" t="n">
        <v>4721</v>
      </c>
      <c r="E118" s="88" t="s">
        <v>257</v>
      </c>
      <c r="F118" s="94" t="s">
        <v>39</v>
      </c>
      <c r="G118" s="80" t="n">
        <v>4.38</v>
      </c>
      <c r="H118" s="81" t="n">
        <f aca="false">L118-L118*J$7</f>
        <v>131.56</v>
      </c>
      <c r="I118" s="80" t="n">
        <f aca="false">ROUND(H118*(N$1),2)</f>
        <v>161.36</v>
      </c>
      <c r="J118" s="90" t="n">
        <f aca="false">ROUND(G118*I118,2)</f>
        <v>706.76</v>
      </c>
      <c r="K118" s="82"/>
      <c r="L118" s="95" t="n">
        <v>131.56</v>
      </c>
      <c r="M118" s="91"/>
      <c r="N118" s="96"/>
      <c r="O118" s="10" t="n">
        <f aca="false">IF(I118&lt;&gt;0,J118/$J$9,0)</f>
        <v>0.000982524749959157</v>
      </c>
    </row>
    <row r="119" s="93" customFormat="true" ht="12.75" hidden="false" customHeight="false" outlineLevel="0" collapsed="false">
      <c r="A119" s="92"/>
      <c r="C119" s="97" t="s">
        <v>258</v>
      </c>
      <c r="D119" s="94" t="n">
        <v>370</v>
      </c>
      <c r="E119" s="88" t="s">
        <v>259</v>
      </c>
      <c r="F119" s="94" t="s">
        <v>39</v>
      </c>
      <c r="G119" s="80" t="n">
        <v>2.19</v>
      </c>
      <c r="H119" s="81" t="n">
        <f aca="false">L119-L119*J$7</f>
        <v>140</v>
      </c>
      <c r="I119" s="80" t="n">
        <f aca="false">ROUND(H119*(N$1),2)</f>
        <v>171.71</v>
      </c>
      <c r="J119" s="90" t="n">
        <f aca="false">ROUND(G119*I119,2)</f>
        <v>376.04</v>
      </c>
      <c r="K119" s="82"/>
      <c r="L119" s="95" t="n">
        <v>140</v>
      </c>
      <c r="M119" s="91"/>
      <c r="N119" s="96"/>
      <c r="O119" s="10" t="n">
        <f aca="false">IF(I119&lt;&gt;0,J119/$J$9,0)</f>
        <v>0.000522763890110704</v>
      </c>
    </row>
    <row r="120" s="93" customFormat="true" ht="12.75" hidden="false" customHeight="false" outlineLevel="0" collapsed="false">
      <c r="A120" s="92"/>
      <c r="C120" s="97" t="s">
        <v>260</v>
      </c>
      <c r="D120" s="94" t="n">
        <v>88309</v>
      </c>
      <c r="E120" s="88" t="s">
        <v>261</v>
      </c>
      <c r="F120" s="94" t="s">
        <v>262</v>
      </c>
      <c r="G120" s="80" t="n">
        <v>12</v>
      </c>
      <c r="H120" s="81" t="n">
        <f aca="false">L120-L120*J$7</f>
        <v>31.21</v>
      </c>
      <c r="I120" s="80" t="n">
        <f aca="false">ROUND(H120*(N$1),2)</f>
        <v>38.28</v>
      </c>
      <c r="J120" s="90" t="n">
        <f aca="false">ROUND(G120*I120,2)</f>
        <v>459.36</v>
      </c>
      <c r="K120" s="82"/>
      <c r="L120" s="95" t="n">
        <v>31.21</v>
      </c>
      <c r="M120" s="91"/>
      <c r="N120" s="96"/>
      <c r="O120" s="10" t="n">
        <f aca="false">IF(I120&lt;&gt;0,J120/$J$9,0)</f>
        <v>0.000638593821298939</v>
      </c>
    </row>
    <row r="121" s="93" customFormat="true" ht="12.75" hidden="false" customHeight="false" outlineLevel="0" collapsed="false">
      <c r="A121" s="92"/>
      <c r="C121" s="97" t="s">
        <v>263</v>
      </c>
      <c r="D121" s="94" t="n">
        <v>88316</v>
      </c>
      <c r="E121" s="88" t="s">
        <v>264</v>
      </c>
      <c r="F121" s="94" t="s">
        <v>262</v>
      </c>
      <c r="G121" s="80" t="n">
        <v>18</v>
      </c>
      <c r="H121" s="81" t="n">
        <f aca="false">L121-L121*J$7</f>
        <v>22.64</v>
      </c>
      <c r="I121" s="80" t="n">
        <f aca="false">ROUND(H121*(N$1),2)</f>
        <v>27.77</v>
      </c>
      <c r="J121" s="90" t="n">
        <f aca="false">ROUND(G121*I121,2)</f>
        <v>499.86</v>
      </c>
      <c r="K121" s="82"/>
      <c r="L121" s="95" t="n">
        <v>22.64</v>
      </c>
      <c r="M121" s="91"/>
      <c r="N121" s="96"/>
      <c r="O121" s="10" t="n">
        <f aca="false">IF(I121&lt;&gt;0,J121/$J$9,0)</f>
        <v>0.000694896176233211</v>
      </c>
    </row>
    <row r="122" s="93" customFormat="true" ht="12.75" hidden="false" customHeight="false" outlineLevel="0" collapsed="false">
      <c r="A122" s="92"/>
      <c r="C122" s="97" t="s">
        <v>265</v>
      </c>
      <c r="D122" s="94" t="s">
        <v>266</v>
      </c>
      <c r="E122" s="88" t="s">
        <v>267</v>
      </c>
      <c r="F122" s="94" t="s">
        <v>31</v>
      </c>
      <c r="G122" s="80" t="n">
        <v>36</v>
      </c>
      <c r="H122" s="81" t="n">
        <f aca="false">L122-L122*J$7</f>
        <v>2.5</v>
      </c>
      <c r="I122" s="80" t="n">
        <f aca="false">ROUND(H122*(N$1),2)</f>
        <v>3.07</v>
      </c>
      <c r="J122" s="90" t="n">
        <f aca="false">ROUND(G122*I122,2)</f>
        <v>110.52</v>
      </c>
      <c r="K122" s="82"/>
      <c r="L122" s="95" t="n">
        <v>2.5</v>
      </c>
      <c r="M122" s="91"/>
      <c r="N122" s="96"/>
      <c r="O122" s="10" t="n">
        <f aca="false">IF(I122&lt;&gt;0,J122/$J$9,0)</f>
        <v>0.000153642870798412</v>
      </c>
    </row>
    <row r="123" s="93" customFormat="true" ht="12.75" hidden="false" customHeight="false" outlineLevel="0" collapsed="false">
      <c r="A123" s="92"/>
      <c r="C123" s="97" t="s">
        <v>268</v>
      </c>
      <c r="D123" s="94" t="s">
        <v>269</v>
      </c>
      <c r="E123" s="88" t="s">
        <v>270</v>
      </c>
      <c r="F123" s="94" t="s">
        <v>31</v>
      </c>
      <c r="G123" s="80" t="n">
        <v>9</v>
      </c>
      <c r="H123" s="81" t="n">
        <f aca="false">L123-L123*J$7</f>
        <v>38.14</v>
      </c>
      <c r="I123" s="80" t="n">
        <f aca="false">ROUND(H123*(N$1),2)</f>
        <v>46.78</v>
      </c>
      <c r="J123" s="90" t="n">
        <f aca="false">ROUND(G123*I123,2)</f>
        <v>421.02</v>
      </c>
      <c r="K123" s="82"/>
      <c r="L123" s="95" t="n">
        <v>38.14</v>
      </c>
      <c r="M123" s="91"/>
      <c r="N123" s="96"/>
      <c r="O123" s="10" t="n">
        <f aca="false">IF(I123&lt;&gt;0,J123/$J$9,0)</f>
        <v>0.000585294258627829</v>
      </c>
    </row>
    <row r="124" s="58" customFormat="true" ht="24.75" hidden="false" customHeight="true" outlineLevel="0" collapsed="false">
      <c r="A124" s="44"/>
      <c r="C124" s="59" t="s">
        <v>271</v>
      </c>
      <c r="D124" s="60"/>
      <c r="E124" s="61" t="s">
        <v>272</v>
      </c>
      <c r="F124" s="60"/>
      <c r="G124" s="62"/>
      <c r="H124" s="62"/>
      <c r="I124" s="62"/>
      <c r="J124" s="62" t="n">
        <f aca="false">SUM(J125,J130,J139,J150)</f>
        <v>415218.87</v>
      </c>
      <c r="K124" s="63"/>
      <c r="L124" s="64"/>
      <c r="M124" s="64"/>
      <c r="N124" s="65"/>
      <c r="O124" s="10"/>
      <c r="P124" s="66"/>
      <c r="Q124" s="66"/>
    </row>
    <row r="125" s="17" customFormat="true" ht="12.75" hidden="false" customHeight="false" outlineLevel="0" collapsed="false">
      <c r="A125" s="44" t="s">
        <v>18</v>
      </c>
      <c r="C125" s="67" t="s">
        <v>273</v>
      </c>
      <c r="D125" s="68"/>
      <c r="E125" s="69" t="s">
        <v>274</v>
      </c>
      <c r="F125" s="70"/>
      <c r="G125" s="71"/>
      <c r="H125" s="71"/>
      <c r="I125" s="71"/>
      <c r="J125" s="71" t="n">
        <f aca="false">SUM(J126:J129)</f>
        <v>19439.26</v>
      </c>
      <c r="K125" s="63"/>
      <c r="L125" s="72"/>
      <c r="M125" s="72"/>
      <c r="N125" s="73"/>
      <c r="O125" s="10" t="n">
        <f aca="false">IF(I125&lt;&gt;0,J125/$J$9,0)</f>
        <v>0</v>
      </c>
    </row>
    <row r="126" s="93" customFormat="true" ht="25.5" hidden="false" customHeight="false" outlineLevel="0" collapsed="false">
      <c r="A126" s="92"/>
      <c r="C126" s="97" t="s">
        <v>275</v>
      </c>
      <c r="D126" s="94" t="n">
        <v>89512</v>
      </c>
      <c r="E126" s="88" t="s">
        <v>276</v>
      </c>
      <c r="F126" s="94" t="s">
        <v>92</v>
      </c>
      <c r="G126" s="80" t="n">
        <v>103.91</v>
      </c>
      <c r="H126" s="81" t="n">
        <f aca="false">L126-L126*J$7</f>
        <v>49.14</v>
      </c>
      <c r="I126" s="80" t="n">
        <f aca="false">ROUND(H126*(N$1),2)</f>
        <v>60.27</v>
      </c>
      <c r="J126" s="90" t="n">
        <f aca="false">ROUND(G126*I126,2)</f>
        <v>6262.66</v>
      </c>
      <c r="K126" s="82"/>
      <c r="L126" s="95" t="n">
        <v>49.14</v>
      </c>
      <c r="M126" s="91"/>
      <c r="N126" s="96"/>
      <c r="O126" s="10" t="n">
        <f aca="false">IF(I126&lt;&gt;0,J126/$J$9,0)</f>
        <v>0.00870623471981891</v>
      </c>
    </row>
    <row r="127" s="93" customFormat="true" ht="12.75" hidden="false" customHeight="false" outlineLevel="0" collapsed="false">
      <c r="A127" s="92"/>
      <c r="C127" s="97" t="s">
        <v>277</v>
      </c>
      <c r="D127" s="94" t="s">
        <v>278</v>
      </c>
      <c r="E127" s="88" t="s">
        <v>279</v>
      </c>
      <c r="F127" s="94" t="s">
        <v>31</v>
      </c>
      <c r="G127" s="80" t="n">
        <v>6</v>
      </c>
      <c r="H127" s="81" t="n">
        <f aca="false">L127-L127*J$7</f>
        <v>818.63</v>
      </c>
      <c r="I127" s="80" t="n">
        <f aca="false">ROUND(H127*(N$1),2)</f>
        <v>1004.05</v>
      </c>
      <c r="J127" s="90" t="n">
        <f aca="false">ROUND(G127*I127,2)</f>
        <v>6024.3</v>
      </c>
      <c r="K127" s="82"/>
      <c r="L127" s="95" t="n">
        <v>818.63</v>
      </c>
      <c r="M127" s="91"/>
      <c r="N127" s="96"/>
      <c r="O127" s="10" t="n">
        <f aca="false">IF(I127&lt;&gt;0,J127/$J$9,0)</f>
        <v>0.00837487103285266</v>
      </c>
    </row>
    <row r="128" s="93" customFormat="true" ht="12.75" hidden="false" customHeight="false" outlineLevel="0" collapsed="false">
      <c r="A128" s="92"/>
      <c r="C128" s="97" t="s">
        <v>280</v>
      </c>
      <c r="D128" s="94" t="n">
        <v>93358</v>
      </c>
      <c r="E128" s="88" t="s">
        <v>281</v>
      </c>
      <c r="F128" s="94" t="s">
        <v>39</v>
      </c>
      <c r="G128" s="80" t="n">
        <v>51.96</v>
      </c>
      <c r="H128" s="81" t="n">
        <f aca="false">L128-L128*J$7</f>
        <v>89.55</v>
      </c>
      <c r="I128" s="80" t="n">
        <f aca="false">ROUND(H128*(N$1),2)</f>
        <v>109.83</v>
      </c>
      <c r="J128" s="90" t="n">
        <f aca="false">ROUND(G128*I128,2)</f>
        <v>5706.77</v>
      </c>
      <c r="K128" s="82"/>
      <c r="L128" s="95" t="n">
        <v>89.55</v>
      </c>
      <c r="M128" s="91"/>
      <c r="N128" s="96"/>
      <c r="O128" s="10" t="n">
        <f aca="false">IF(I128&lt;&gt;0,J128/$J$9,0)</f>
        <v>0.00793344666835194</v>
      </c>
    </row>
    <row r="129" s="93" customFormat="true" ht="12.75" hidden="false" customHeight="false" outlineLevel="0" collapsed="false">
      <c r="A129" s="92"/>
      <c r="C129" s="97" t="s">
        <v>282</v>
      </c>
      <c r="D129" s="94" t="n">
        <v>104737</v>
      </c>
      <c r="E129" s="88" t="s">
        <v>204</v>
      </c>
      <c r="F129" s="94" t="s">
        <v>39</v>
      </c>
      <c r="G129" s="80" t="n">
        <v>51.96</v>
      </c>
      <c r="H129" s="81" t="n">
        <f aca="false">L129-L129*J$7</f>
        <v>22.68</v>
      </c>
      <c r="I129" s="80" t="n">
        <f aca="false">ROUND(H129*(N$1),2)</f>
        <v>27.82</v>
      </c>
      <c r="J129" s="90" t="n">
        <f aca="false">ROUND(G129*I129,2)</f>
        <v>1445.53</v>
      </c>
      <c r="K129" s="82"/>
      <c r="L129" s="95" t="n">
        <v>22.68</v>
      </c>
      <c r="M129" s="91"/>
      <c r="N129" s="96"/>
      <c r="O129" s="10" t="n">
        <f aca="false">IF(I129&lt;&gt;0,J129/$J$9,0)</f>
        <v>0.00200954921304044</v>
      </c>
    </row>
    <row r="130" s="17" customFormat="true" ht="12.75" hidden="false" customHeight="false" outlineLevel="0" collapsed="false">
      <c r="A130" s="44" t="s">
        <v>18</v>
      </c>
      <c r="C130" s="67" t="s">
        <v>283</v>
      </c>
      <c r="D130" s="68"/>
      <c r="E130" s="69" t="s">
        <v>284</v>
      </c>
      <c r="F130" s="70"/>
      <c r="G130" s="71"/>
      <c r="H130" s="71"/>
      <c r="I130" s="71"/>
      <c r="J130" s="71" t="n">
        <f aca="false">SUM(J131:J138)</f>
        <v>76383.22</v>
      </c>
      <c r="K130" s="63"/>
      <c r="L130" s="72"/>
      <c r="M130" s="72"/>
      <c r="N130" s="73"/>
      <c r="O130" s="10" t="n">
        <f aca="false">IF(I130&lt;&gt;0,J130/$J$9,0)</f>
        <v>0</v>
      </c>
    </row>
    <row r="131" s="93" customFormat="true" ht="25.5" hidden="false" customHeight="false" outlineLevel="0" collapsed="false">
      <c r="A131" s="92"/>
      <c r="C131" s="97" t="s">
        <v>285</v>
      </c>
      <c r="D131" s="94" t="n">
        <v>104789</v>
      </c>
      <c r="E131" s="88" t="s">
        <v>286</v>
      </c>
      <c r="F131" s="94" t="s">
        <v>39</v>
      </c>
      <c r="G131" s="80" t="n">
        <v>119.41</v>
      </c>
      <c r="H131" s="81" t="n">
        <f aca="false">L131-L131*J$7</f>
        <v>213.81</v>
      </c>
      <c r="I131" s="80" t="n">
        <f aca="false">ROUND(H131*(N$1),2)</f>
        <v>262.24</v>
      </c>
      <c r="J131" s="90" t="n">
        <f aca="false">ROUND(G131*I131,2)</f>
        <v>31314.08</v>
      </c>
      <c r="K131" s="82"/>
      <c r="L131" s="95" t="n">
        <v>213.81</v>
      </c>
      <c r="M131" s="91"/>
      <c r="N131" s="96"/>
      <c r="O131" s="10" t="n">
        <f aca="false">IF(I131&lt;&gt;0,J131/$J$9,0)</f>
        <v>0.0435322579407451</v>
      </c>
    </row>
    <row r="132" s="93" customFormat="true" ht="25.5" hidden="false" customHeight="false" outlineLevel="0" collapsed="false">
      <c r="A132" s="92"/>
      <c r="C132" s="97" t="s">
        <v>287</v>
      </c>
      <c r="D132" s="94" t="s">
        <v>288</v>
      </c>
      <c r="E132" s="88" t="s">
        <v>289</v>
      </c>
      <c r="F132" s="94" t="s">
        <v>36</v>
      </c>
      <c r="G132" s="80" t="n">
        <v>1740.41</v>
      </c>
      <c r="H132" s="81" t="n">
        <f aca="false">L132-L132*J$7</f>
        <v>0.58</v>
      </c>
      <c r="I132" s="80" t="n">
        <f aca="false">ROUND(H132*(N$1),2)</f>
        <v>0.71</v>
      </c>
      <c r="J132" s="90" t="n">
        <f aca="false">ROUND(G132*I132,2)</f>
        <v>1235.69</v>
      </c>
      <c r="K132" s="82"/>
      <c r="L132" s="95" t="n">
        <v>0.58</v>
      </c>
      <c r="M132" s="91"/>
      <c r="N132" s="96"/>
      <c r="O132" s="10" t="n">
        <f aca="false">IF(I132&lt;&gt;0,J132/$J$9,0)</f>
        <v>0.00171783350540074</v>
      </c>
    </row>
    <row r="133" s="93" customFormat="true" ht="25.5" hidden="false" customHeight="false" outlineLevel="0" collapsed="false">
      <c r="A133" s="92"/>
      <c r="C133" s="97" t="s">
        <v>290</v>
      </c>
      <c r="D133" s="94" t="s">
        <v>41</v>
      </c>
      <c r="E133" s="88" t="s">
        <v>42</v>
      </c>
      <c r="F133" s="94" t="s">
        <v>36</v>
      </c>
      <c r="G133" s="80" t="n">
        <f aca="false">G132</f>
        <v>1740.41</v>
      </c>
      <c r="H133" s="81" t="n">
        <f aca="false">L133-L133*J$7</f>
        <v>2.68</v>
      </c>
      <c r="I133" s="80" t="n">
        <f aca="false">ROUND(H133*(N$1),2)</f>
        <v>3.29</v>
      </c>
      <c r="J133" s="90" t="n">
        <f aca="false">ROUND(G133*I133,2)</f>
        <v>5725.95</v>
      </c>
      <c r="K133" s="82"/>
      <c r="L133" s="95" t="n">
        <v>2.68</v>
      </c>
      <c r="M133" s="91"/>
      <c r="N133" s="96"/>
      <c r="O133" s="10" t="n">
        <f aca="false">IF(I133&lt;&gt;0,J133/$J$9,0)</f>
        <v>0.00796011035150353</v>
      </c>
    </row>
    <row r="134" s="93" customFormat="true" ht="25.5" hidden="false" customHeight="false" outlineLevel="0" collapsed="false">
      <c r="A134" s="92"/>
      <c r="C134" s="97" t="s">
        <v>291</v>
      </c>
      <c r="D134" s="94" t="s">
        <v>44</v>
      </c>
      <c r="E134" s="88" t="s">
        <v>45</v>
      </c>
      <c r="F134" s="94" t="s">
        <v>36</v>
      </c>
      <c r="G134" s="80" t="n">
        <f aca="false">G133</f>
        <v>1740.41</v>
      </c>
      <c r="H134" s="81" t="n">
        <f aca="false">L134-L134*J$7</f>
        <v>11.14</v>
      </c>
      <c r="I134" s="80" t="n">
        <f aca="false">ROUND(H134*(N$1),2)</f>
        <v>13.66</v>
      </c>
      <c r="J134" s="90" t="n">
        <f aca="false">ROUND(G134*I134,2)</f>
        <v>23774</v>
      </c>
      <c r="K134" s="82"/>
      <c r="L134" s="95" t="n">
        <v>11.14</v>
      </c>
      <c r="M134" s="91"/>
      <c r="N134" s="96"/>
      <c r="O134" s="10" t="n">
        <f aca="false">IF(I134&lt;&gt;0,J134/$J$9,0)</f>
        <v>0.0330501774372191</v>
      </c>
    </row>
    <row r="135" s="93" customFormat="true" ht="12.75" hidden="false" customHeight="false" outlineLevel="0" collapsed="false">
      <c r="A135" s="92"/>
      <c r="C135" s="97" t="s">
        <v>292</v>
      </c>
      <c r="D135" s="94" t="s">
        <v>293</v>
      </c>
      <c r="E135" s="88" t="s">
        <v>294</v>
      </c>
      <c r="F135" s="94" t="s">
        <v>31</v>
      </c>
      <c r="G135" s="80" t="n">
        <v>3</v>
      </c>
      <c r="H135" s="81" t="n">
        <f aca="false">L135-L135*J$7</f>
        <v>264.29</v>
      </c>
      <c r="I135" s="80" t="n">
        <f aca="false">ROUND(H135*(N$1),2)</f>
        <v>324.15</v>
      </c>
      <c r="J135" s="90" t="n">
        <f aca="false">ROUND(G135*I135,2)</f>
        <v>972.45</v>
      </c>
      <c r="K135" s="82"/>
      <c r="L135" s="95" t="n">
        <v>264.29</v>
      </c>
      <c r="M135" s="91"/>
      <c r="N135" s="96"/>
      <c r="O135" s="10" t="n">
        <f aca="false">IF(I135&lt;&gt;0,J135/$J$9,0)</f>
        <v>0.00135188210014401</v>
      </c>
    </row>
    <row r="136" s="93" customFormat="true" ht="25.5" hidden="false" customHeight="false" outlineLevel="0" collapsed="false">
      <c r="A136" s="92"/>
      <c r="C136" s="97" t="s">
        <v>295</v>
      </c>
      <c r="D136" s="94" t="s">
        <v>47</v>
      </c>
      <c r="E136" s="88" t="s">
        <v>48</v>
      </c>
      <c r="F136" s="94" t="s">
        <v>39</v>
      </c>
      <c r="G136" s="80" t="n">
        <v>226.25</v>
      </c>
      <c r="H136" s="81" t="n">
        <f aca="false">L136-L136*J$7</f>
        <v>3.22</v>
      </c>
      <c r="I136" s="80" t="n">
        <f aca="false">ROUND(H136*(N$1),2)</f>
        <v>3.95</v>
      </c>
      <c r="J136" s="90" t="n">
        <f aca="false">ROUND(G136*I136,2)</f>
        <v>893.69</v>
      </c>
      <c r="K136" s="82"/>
      <c r="L136" s="95" t="n">
        <v>3.22</v>
      </c>
      <c r="M136" s="91"/>
      <c r="N136" s="96"/>
      <c r="O136" s="10" t="n">
        <f aca="false">IF(I136&lt;&gt;0,J136/$J$9,0)</f>
        <v>0.0012423913970669</v>
      </c>
    </row>
    <row r="137" s="93" customFormat="true" ht="25.5" hidden="false" customHeight="false" outlineLevel="0" collapsed="false">
      <c r="A137" s="92"/>
      <c r="C137" s="97" t="s">
        <v>296</v>
      </c>
      <c r="D137" s="94" t="n">
        <v>95876</v>
      </c>
      <c r="E137" s="88" t="s">
        <v>50</v>
      </c>
      <c r="F137" s="94" t="s">
        <v>51</v>
      </c>
      <c r="G137" s="80" t="n">
        <v>2353.03</v>
      </c>
      <c r="H137" s="81" t="n">
        <f aca="false">L137-L137*J$7</f>
        <v>2.21</v>
      </c>
      <c r="I137" s="80" t="n">
        <f aca="false">ROUND(H137*(N$1),2)</f>
        <v>2.71</v>
      </c>
      <c r="J137" s="90" t="n">
        <f aca="false">ROUND(G137*I137,2)</f>
        <v>6376.71</v>
      </c>
      <c r="K137" s="82"/>
      <c r="L137" s="95" t="n">
        <v>2.21</v>
      </c>
      <c r="M137" s="91"/>
      <c r="N137" s="96"/>
      <c r="O137" s="10" t="n">
        <f aca="false">IF(I137&lt;&gt;0,J137/$J$9,0)</f>
        <v>0.00886478493167702</v>
      </c>
    </row>
    <row r="138" s="93" customFormat="true" ht="25.5" hidden="false" customHeight="false" outlineLevel="0" collapsed="false">
      <c r="A138" s="92"/>
      <c r="C138" s="97" t="s">
        <v>297</v>
      </c>
      <c r="D138" s="94" t="s">
        <v>53</v>
      </c>
      <c r="E138" s="88" t="s">
        <v>54</v>
      </c>
      <c r="F138" s="94" t="s">
        <v>39</v>
      </c>
      <c r="G138" s="80" t="n">
        <v>226.25</v>
      </c>
      <c r="H138" s="81" t="n">
        <f aca="false">L138-L138*J$7</f>
        <v>21.95</v>
      </c>
      <c r="I138" s="80" t="n">
        <f aca="false">ROUND(H138*(N$1),2)</f>
        <v>26.92</v>
      </c>
      <c r="J138" s="90" t="n">
        <f aca="false">ROUND(G138*I138,2)</f>
        <v>6090.65</v>
      </c>
      <c r="K138" s="82"/>
      <c r="L138" s="95" t="n">
        <v>21.95</v>
      </c>
      <c r="M138" s="91"/>
      <c r="N138" s="96"/>
      <c r="O138" s="10" t="n">
        <f aca="false">IF(I138&lt;&gt;0,J138/$J$9,0)</f>
        <v>0.00846710958223264</v>
      </c>
    </row>
    <row r="139" s="17" customFormat="true" ht="12.75" hidden="false" customHeight="false" outlineLevel="0" collapsed="false">
      <c r="A139" s="44" t="s">
        <v>18</v>
      </c>
      <c r="C139" s="67" t="s">
        <v>298</v>
      </c>
      <c r="D139" s="68"/>
      <c r="E139" s="69" t="s">
        <v>299</v>
      </c>
      <c r="F139" s="70"/>
      <c r="G139" s="71"/>
      <c r="H139" s="71"/>
      <c r="I139" s="71"/>
      <c r="J139" s="71" t="n">
        <f aca="false">SUM(J140:J149)</f>
        <v>307452.76</v>
      </c>
      <c r="K139" s="63"/>
      <c r="L139" s="72"/>
      <c r="M139" s="72"/>
      <c r="N139" s="73"/>
      <c r="O139" s="10" t="n">
        <f aca="false">IF(I139&lt;&gt;0,J139/$J$9,0)</f>
        <v>0</v>
      </c>
    </row>
    <row r="140" s="93" customFormat="true" ht="38.25" hidden="false" customHeight="false" outlineLevel="0" collapsed="false">
      <c r="A140" s="92"/>
      <c r="C140" s="97" t="s">
        <v>300</v>
      </c>
      <c r="D140" s="94" t="n">
        <v>105557</v>
      </c>
      <c r="E140" s="88" t="s">
        <v>301</v>
      </c>
      <c r="F140" s="94" t="s">
        <v>39</v>
      </c>
      <c r="G140" s="80" t="n">
        <v>76.08</v>
      </c>
      <c r="H140" s="81" t="n">
        <f aca="false">L140-L140*J$7</f>
        <v>16.06</v>
      </c>
      <c r="I140" s="80" t="n">
        <f aca="false">ROUND(H140*(N$1),2)</f>
        <v>19.7</v>
      </c>
      <c r="J140" s="90" t="n">
        <f aca="false">ROUND(G140*I140,2)</f>
        <v>1498.78</v>
      </c>
      <c r="K140" s="82"/>
      <c r="L140" s="95" t="n">
        <v>16.06</v>
      </c>
      <c r="M140" s="91"/>
      <c r="N140" s="96"/>
      <c r="O140" s="10" t="n">
        <f aca="false">IF(I140&lt;&gt;0,J140/$J$9,0)</f>
        <v>0.00208357638341698</v>
      </c>
    </row>
    <row r="141" s="93" customFormat="true" ht="38.25" hidden="false" customHeight="false" outlineLevel="0" collapsed="false">
      <c r="A141" s="92"/>
      <c r="C141" s="97" t="s">
        <v>302</v>
      </c>
      <c r="D141" s="94" t="s">
        <v>303</v>
      </c>
      <c r="E141" s="88" t="s">
        <v>304</v>
      </c>
      <c r="F141" s="94" t="s">
        <v>39</v>
      </c>
      <c r="G141" s="80" t="n">
        <v>76.08</v>
      </c>
      <c r="H141" s="81" t="n">
        <f aca="false">L141-L141*J$7</f>
        <v>1774.51</v>
      </c>
      <c r="I141" s="80" t="n">
        <f aca="false">ROUND(H141*(N$1),2)</f>
        <v>2176.44</v>
      </c>
      <c r="J141" s="90" t="n">
        <f aca="false">ROUND(G141*I141,2)</f>
        <v>165583.56</v>
      </c>
      <c r="K141" s="82"/>
      <c r="L141" s="95" t="n">
        <v>1774.51</v>
      </c>
      <c r="M141" s="91"/>
      <c r="N141" s="96"/>
      <c r="O141" s="10" t="n">
        <f aca="false">IF(I141&lt;&gt;0,J141/$J$9,0)</f>
        <v>0.230191218923463</v>
      </c>
    </row>
    <row r="142" s="93" customFormat="true" ht="25.5" hidden="false" customHeight="false" outlineLevel="0" collapsed="false">
      <c r="A142" s="92"/>
      <c r="C142" s="97" t="s">
        <v>305</v>
      </c>
      <c r="D142" s="94" t="s">
        <v>306</v>
      </c>
      <c r="E142" s="88" t="s">
        <v>307</v>
      </c>
      <c r="F142" s="94" t="s">
        <v>36</v>
      </c>
      <c r="G142" s="80" t="n">
        <f aca="false">G141</f>
        <v>76.08</v>
      </c>
      <c r="H142" s="81" t="n">
        <f aca="false">L142-L142*J$7</f>
        <v>0.31</v>
      </c>
      <c r="I142" s="80" t="n">
        <f aca="false">ROUND(H142*(N$1),2)</f>
        <v>0.38</v>
      </c>
      <c r="J142" s="90" t="n">
        <f aca="false">ROUND(G142*I142,2)</f>
        <v>28.91</v>
      </c>
      <c r="K142" s="82"/>
      <c r="L142" s="95" t="n">
        <v>0.31</v>
      </c>
      <c r="M142" s="91"/>
      <c r="N142" s="96"/>
      <c r="O142" s="10" t="n">
        <f aca="false">IF(I142&lt;&gt;0,J142/$J$9,0)</f>
        <v>4.01901501518468E-005</v>
      </c>
    </row>
    <row r="143" s="93" customFormat="true" ht="12.75" hidden="false" customHeight="false" outlineLevel="0" collapsed="false">
      <c r="A143" s="92"/>
      <c r="C143" s="97" t="s">
        <v>308</v>
      </c>
      <c r="D143" s="94" t="s">
        <v>309</v>
      </c>
      <c r="E143" s="88" t="s">
        <v>310</v>
      </c>
      <c r="F143" s="94" t="s">
        <v>36</v>
      </c>
      <c r="G143" s="80" t="n">
        <f aca="false">G142</f>
        <v>76.08</v>
      </c>
      <c r="H143" s="81" t="n">
        <f aca="false">L143-L143*J$7</f>
        <v>0.37</v>
      </c>
      <c r="I143" s="80" t="n">
        <f aca="false">ROUND(H143*(N$1),2)</f>
        <v>0.45</v>
      </c>
      <c r="J143" s="90" t="n">
        <f aca="false">ROUND(G143*I143,2)</f>
        <v>34.24</v>
      </c>
      <c r="K143" s="82"/>
      <c r="L143" s="95" t="n">
        <v>0.37</v>
      </c>
      <c r="M143" s="91"/>
      <c r="N143" s="96"/>
      <c r="O143" s="10" t="n">
        <f aca="false">IF(I143&lt;&gt;0,J143/$J$9,0)</f>
        <v>4.75998180975176E-005</v>
      </c>
    </row>
    <row r="144" s="93" customFormat="true" ht="25.5" hidden="false" customHeight="false" outlineLevel="0" collapsed="false">
      <c r="A144" s="92"/>
      <c r="C144" s="97" t="s">
        <v>311</v>
      </c>
      <c r="D144" s="94" t="n">
        <v>94993</v>
      </c>
      <c r="E144" s="88" t="s">
        <v>312</v>
      </c>
      <c r="F144" s="94" t="s">
        <v>36</v>
      </c>
      <c r="G144" s="80" t="n">
        <v>8.4</v>
      </c>
      <c r="H144" s="81" t="n">
        <f aca="false">L144-L144*J$7</f>
        <v>82.73</v>
      </c>
      <c r="I144" s="80" t="n">
        <f aca="false">ROUND(H144*(N$1),2)</f>
        <v>101.47</v>
      </c>
      <c r="J144" s="90" t="n">
        <f aca="false">ROUND(G144*I144,2)</f>
        <v>852.35</v>
      </c>
      <c r="K144" s="82"/>
      <c r="L144" s="95" t="n">
        <v>82.73</v>
      </c>
      <c r="M144" s="91"/>
      <c r="N144" s="96"/>
      <c r="O144" s="10" t="n">
        <f aca="false">IF(I144&lt;&gt;0,J144/$J$9,0)</f>
        <v>0.00118492128958584</v>
      </c>
    </row>
    <row r="145" s="93" customFormat="true" ht="25.5" hidden="false" customHeight="false" outlineLevel="0" collapsed="false">
      <c r="A145" s="92"/>
      <c r="C145" s="97" t="s">
        <v>313</v>
      </c>
      <c r="D145" s="94" t="n">
        <v>92397</v>
      </c>
      <c r="E145" s="88" t="s">
        <v>314</v>
      </c>
      <c r="F145" s="94" t="s">
        <v>36</v>
      </c>
      <c r="G145" s="80" t="n">
        <v>798</v>
      </c>
      <c r="H145" s="81" t="n">
        <f aca="false">L145-L145*J$7</f>
        <v>75.21</v>
      </c>
      <c r="I145" s="80" t="n">
        <f aca="false">ROUND(H145*(N$1),2)</f>
        <v>92.25</v>
      </c>
      <c r="J145" s="90" t="n">
        <f aca="false">ROUND(G145*I145,2)</f>
        <v>73615.5</v>
      </c>
      <c r="K145" s="82"/>
      <c r="L145" s="95" t="n">
        <v>75.21</v>
      </c>
      <c r="M145" s="91"/>
      <c r="N145" s="96"/>
      <c r="O145" s="10" t="n">
        <f aca="false">IF(I145&lt;&gt;0,J145/$J$9,0)</f>
        <v>0.102338913818861</v>
      </c>
    </row>
    <row r="146" s="93" customFormat="true" ht="25.5" hidden="false" customHeight="false" outlineLevel="0" collapsed="false">
      <c r="A146" s="92"/>
      <c r="C146" s="97" t="s">
        <v>315</v>
      </c>
      <c r="D146" s="94" t="n">
        <v>101170</v>
      </c>
      <c r="E146" s="88" t="s">
        <v>316</v>
      </c>
      <c r="F146" s="94" t="s">
        <v>36</v>
      </c>
      <c r="G146" s="80" t="n">
        <v>173.2</v>
      </c>
      <c r="H146" s="81" t="n">
        <f aca="false">L146-L146*J$7</f>
        <v>56.82</v>
      </c>
      <c r="I146" s="80" t="n">
        <f aca="false">ROUND(H146*(N$1),2)</f>
        <v>69.69</v>
      </c>
      <c r="J146" s="90" t="n">
        <f aca="false">ROUND(G146*I146,2)</f>
        <v>12070.31</v>
      </c>
      <c r="K146" s="82"/>
      <c r="L146" s="95" t="n">
        <v>56.82</v>
      </c>
      <c r="M146" s="91"/>
      <c r="N146" s="96"/>
      <c r="O146" s="10" t="n">
        <f aca="false">IF(I146&lt;&gt;0,J146/$J$9,0)</f>
        <v>0.0167799229083133</v>
      </c>
    </row>
    <row r="147" s="93" customFormat="true" ht="38.25" hidden="false" customHeight="false" outlineLevel="0" collapsed="false">
      <c r="A147" s="92"/>
      <c r="C147" s="97" t="s">
        <v>317</v>
      </c>
      <c r="D147" s="94" t="n">
        <v>94273</v>
      </c>
      <c r="E147" s="88" t="s">
        <v>231</v>
      </c>
      <c r="F147" s="94" t="s">
        <v>92</v>
      </c>
      <c r="G147" s="80" t="n">
        <v>433.64</v>
      </c>
      <c r="H147" s="81" t="n">
        <f aca="false">L147-L147*J$7</f>
        <v>64.2</v>
      </c>
      <c r="I147" s="80" t="n">
        <f aca="false">ROUND(H147*(N$1),2)</f>
        <v>78.74</v>
      </c>
      <c r="J147" s="90" t="n">
        <f aca="false">ROUND(G147*I147,2)</f>
        <v>34144.81</v>
      </c>
      <c r="K147" s="82"/>
      <c r="L147" s="95" t="n">
        <v>64.2</v>
      </c>
      <c r="M147" s="91"/>
      <c r="N147" s="96"/>
      <c r="O147" s="10" t="n">
        <f aca="false">IF(I147&lt;&gt;0,J147/$J$9,0)</f>
        <v>0.047467486710698</v>
      </c>
    </row>
    <row r="148" s="93" customFormat="true" ht="38.25" hidden="false" customHeight="false" outlineLevel="0" collapsed="false">
      <c r="A148" s="92"/>
      <c r="C148" s="97" t="s">
        <v>318</v>
      </c>
      <c r="D148" s="94" t="n">
        <v>105732</v>
      </c>
      <c r="E148" s="88" t="s">
        <v>319</v>
      </c>
      <c r="F148" s="94" t="s">
        <v>39</v>
      </c>
      <c r="G148" s="80" t="n">
        <v>25.36</v>
      </c>
      <c r="H148" s="81" t="n">
        <f aca="false">L148-L148*J$7</f>
        <v>290.74</v>
      </c>
      <c r="I148" s="80" t="n">
        <f aca="false">ROUND(H148*(N$1),2)</f>
        <v>356.59</v>
      </c>
      <c r="J148" s="90" t="n">
        <f aca="false">ROUND(G148*I148,2)</f>
        <v>9043.12</v>
      </c>
      <c r="K148" s="82"/>
      <c r="L148" s="95" t="n">
        <v>290.74</v>
      </c>
      <c r="M148" s="91"/>
      <c r="N148" s="96"/>
      <c r="O148" s="10" t="n">
        <f aca="false">IF(I148&lt;&gt;0,J148/$J$9,0)</f>
        <v>0.0125715790605731</v>
      </c>
    </row>
    <row r="149" s="93" customFormat="true" ht="25.5" hidden="false" customHeight="false" outlineLevel="0" collapsed="false">
      <c r="A149" s="92"/>
      <c r="C149" s="97" t="s">
        <v>320</v>
      </c>
      <c r="D149" s="94" t="n">
        <v>102332</v>
      </c>
      <c r="E149" s="88" t="s">
        <v>321</v>
      </c>
      <c r="F149" s="94" t="s">
        <v>322</v>
      </c>
      <c r="G149" s="80" t="n">
        <v>4541.28</v>
      </c>
      <c r="H149" s="81" t="n">
        <f aca="false">L149-L149*J$7</f>
        <v>1.9</v>
      </c>
      <c r="I149" s="80" t="n">
        <f aca="false">ROUND(H149*(N$1),2)</f>
        <v>2.33</v>
      </c>
      <c r="J149" s="90" t="n">
        <f aca="false">ROUND(G149*I149,2)</f>
        <v>10581.18</v>
      </c>
      <c r="K149" s="82"/>
      <c r="L149" s="95" t="n">
        <v>1.9</v>
      </c>
      <c r="M149" s="91"/>
      <c r="N149" s="96"/>
      <c r="O149" s="10" t="n">
        <f aca="false">IF(I149&lt;&gt;0,J149/$J$9,0)</f>
        <v>0.0147097617773683</v>
      </c>
    </row>
    <row r="150" s="17" customFormat="true" ht="12.75" hidden="false" customHeight="false" outlineLevel="0" collapsed="false">
      <c r="A150" s="44" t="s">
        <v>18</v>
      </c>
      <c r="C150" s="67" t="s">
        <v>323</v>
      </c>
      <c r="D150" s="68"/>
      <c r="E150" s="69" t="s">
        <v>324</v>
      </c>
      <c r="F150" s="70"/>
      <c r="G150" s="71"/>
      <c r="H150" s="71"/>
      <c r="I150" s="71"/>
      <c r="J150" s="71" t="n">
        <f aca="false">SUM(J151:J152)</f>
        <v>11943.63</v>
      </c>
      <c r="K150" s="63"/>
      <c r="L150" s="72"/>
      <c r="M150" s="72"/>
      <c r="N150" s="73"/>
      <c r="O150" s="10" t="n">
        <f aca="false">IF(I150&lt;&gt;0,J150/$J$9,0)</f>
        <v>0</v>
      </c>
    </row>
    <row r="151" s="93" customFormat="true" ht="25.5" hidden="false" customHeight="false" outlineLevel="0" collapsed="false">
      <c r="A151" s="92"/>
      <c r="C151" s="97" t="s">
        <v>325</v>
      </c>
      <c r="D151" s="94" t="s">
        <v>207</v>
      </c>
      <c r="E151" s="88" t="s">
        <v>208</v>
      </c>
      <c r="F151" s="94" t="s">
        <v>31</v>
      </c>
      <c r="G151" s="80" t="n">
        <v>5</v>
      </c>
      <c r="H151" s="81" t="n">
        <f aca="false">L151-L151*J$7</f>
        <v>359.06</v>
      </c>
      <c r="I151" s="80" t="n">
        <f aca="false">ROUND(H151*(N$1),2)</f>
        <v>440.39</v>
      </c>
      <c r="J151" s="90" t="n">
        <f aca="false">ROUND(G151*I151,2)</f>
        <v>2201.95</v>
      </c>
      <c r="K151" s="82"/>
      <c r="L151" s="95" t="n">
        <v>359.06</v>
      </c>
      <c r="M151" s="91"/>
      <c r="N151" s="96"/>
      <c r="O151" s="10" t="n">
        <f aca="false">IF(I151&lt;&gt;0,J151/$J$9,0)</f>
        <v>0.00306111038142023</v>
      </c>
    </row>
    <row r="152" s="93" customFormat="true" ht="12.75" hidden="false" customHeight="false" outlineLevel="0" collapsed="false">
      <c r="A152" s="92"/>
      <c r="C152" s="97" t="s">
        <v>326</v>
      </c>
      <c r="D152" s="94" t="n">
        <v>103946</v>
      </c>
      <c r="E152" s="88" t="s">
        <v>327</v>
      </c>
      <c r="F152" s="94" t="s">
        <v>36</v>
      </c>
      <c r="G152" s="80" t="n">
        <v>493</v>
      </c>
      <c r="H152" s="81" t="n">
        <f aca="false">L152-L152*J$7</f>
        <v>16.11</v>
      </c>
      <c r="I152" s="80" t="n">
        <f aca="false">ROUND(H152*(N$1),2)</f>
        <v>19.76</v>
      </c>
      <c r="J152" s="90" t="n">
        <f aca="false">ROUND(G152*I152,2)</f>
        <v>9741.68</v>
      </c>
      <c r="K152" s="82"/>
      <c r="L152" s="95" t="n">
        <v>16.11</v>
      </c>
      <c r="M152" s="91"/>
      <c r="N152" s="96"/>
      <c r="O152" s="10" t="n">
        <f aca="false">IF(I152&lt;&gt;0,J152/$J$9,0)</f>
        <v>0.0135427043213851</v>
      </c>
    </row>
    <row r="153" customFormat="false" ht="6" hidden="false" customHeight="true" outlineLevel="0" collapsed="false"/>
    <row r="155" s="102" customFormat="true" ht="12.75" hidden="false" customHeight="false" outlineLevel="0" collapsed="false">
      <c r="A155" s="101"/>
      <c r="C155" s="103"/>
      <c r="D155" s="104"/>
      <c r="E155" s="104"/>
      <c r="F155" s="104"/>
      <c r="G155" s="105"/>
      <c r="H155" s="105"/>
      <c r="I155" s="105"/>
      <c r="J155" s="106"/>
      <c r="K155" s="107"/>
      <c r="L155" s="44"/>
      <c r="M155" s="44"/>
      <c r="N155" s="73"/>
      <c r="O155" s="108"/>
      <c r="P155" s="108"/>
      <c r="Q155" s="108"/>
      <c r="R155" s="108"/>
      <c r="S155" s="108"/>
      <c r="T155" s="108"/>
      <c r="U155" s="108"/>
      <c r="V155" s="108"/>
      <c r="W155" s="108"/>
      <c r="X155" s="108"/>
      <c r="Y155" s="108"/>
      <c r="Z155" s="108"/>
      <c r="AA155" s="108"/>
      <c r="AB155" s="108"/>
      <c r="AC155" s="108"/>
      <c r="AD155" s="108"/>
      <c r="AE155" s="108"/>
      <c r="AF155" s="108"/>
      <c r="AG155" s="108"/>
      <c r="AH155" s="108"/>
      <c r="AI155" s="108"/>
      <c r="AJ155" s="108"/>
      <c r="AK155" s="108"/>
      <c r="AL155" s="108"/>
      <c r="AM155" s="108"/>
      <c r="AN155" s="108"/>
      <c r="AO155" s="108"/>
      <c r="AP155" s="108"/>
      <c r="AQ155" s="108"/>
      <c r="AR155" s="108"/>
      <c r="AS155" s="108"/>
      <c r="AT155" s="108"/>
      <c r="AU155" s="108"/>
      <c r="AV155" s="108"/>
      <c r="AW155" s="108"/>
      <c r="AX155" s="108"/>
      <c r="AY155" s="108"/>
      <c r="AZ155" s="108"/>
      <c r="BA155" s="108"/>
      <c r="BB155" s="108"/>
      <c r="BC155" s="108"/>
      <c r="BD155" s="108"/>
      <c r="BE155" s="108"/>
      <c r="BF155" s="108"/>
      <c r="BG155" s="108"/>
      <c r="BH155" s="108"/>
      <c r="BI155" s="108"/>
      <c r="BJ155" s="108"/>
      <c r="BK155" s="108"/>
      <c r="BL155" s="108"/>
      <c r="BM155" s="108"/>
      <c r="BN155" s="108"/>
      <c r="BO155" s="108"/>
      <c r="BP155" s="108"/>
      <c r="BQ155" s="108"/>
      <c r="BR155" s="108"/>
      <c r="BS155" s="108"/>
      <c r="BT155" s="108"/>
      <c r="BU155" s="108"/>
      <c r="BV155" s="108"/>
      <c r="BW155" s="108"/>
      <c r="BX155" s="108"/>
      <c r="BY155" s="108"/>
      <c r="BZ155" s="108"/>
      <c r="CA155" s="108"/>
      <c r="CB155" s="108"/>
      <c r="CC155" s="108"/>
      <c r="CD155" s="108"/>
      <c r="CE155" s="108"/>
      <c r="CF155" s="108"/>
      <c r="CG155" s="108"/>
      <c r="CH155" s="108"/>
      <c r="CI155" s="108"/>
      <c r="CJ155" s="108"/>
      <c r="CK155" s="108"/>
      <c r="CL155" s="108"/>
      <c r="CM155" s="108"/>
      <c r="CN155" s="108"/>
      <c r="CO155" s="108"/>
      <c r="CP155" s="108"/>
      <c r="CQ155" s="108"/>
      <c r="CR155" s="108"/>
      <c r="CS155" s="108"/>
      <c r="CT155" s="108"/>
      <c r="CU155" s="108"/>
      <c r="CV155" s="108"/>
      <c r="CW155" s="108"/>
      <c r="CX155" s="108"/>
      <c r="CY155" s="108"/>
      <c r="CZ155" s="108"/>
      <c r="DA155" s="108"/>
      <c r="DB155" s="108"/>
      <c r="DC155" s="108"/>
      <c r="DD155" s="108"/>
      <c r="DE155" s="108"/>
      <c r="DF155" s="108"/>
      <c r="DG155" s="108"/>
      <c r="DH155" s="108"/>
      <c r="DI155" s="108"/>
      <c r="DJ155" s="108"/>
      <c r="DK155" s="108"/>
      <c r="DL155" s="108"/>
      <c r="DM155" s="108"/>
      <c r="DN155" s="108"/>
      <c r="DO155" s="108"/>
      <c r="DP155" s="108"/>
      <c r="DQ155" s="108"/>
      <c r="DR155" s="108"/>
      <c r="DS155" s="108"/>
      <c r="DT155" s="108"/>
      <c r="DU155" s="108"/>
      <c r="DV155" s="108"/>
      <c r="DW155" s="108"/>
      <c r="DX155" s="108"/>
      <c r="DY155" s="108"/>
      <c r="DZ155" s="108"/>
      <c r="EA155" s="108"/>
      <c r="EB155" s="108"/>
      <c r="EC155" s="108"/>
      <c r="ED155" s="108"/>
      <c r="EE155" s="108"/>
      <c r="EF155" s="108"/>
      <c r="EG155" s="108"/>
      <c r="EH155" s="108"/>
      <c r="EI155" s="108"/>
      <c r="EJ155" s="108"/>
      <c r="EK155" s="108"/>
      <c r="EL155" s="108"/>
      <c r="EM155" s="108"/>
      <c r="EN155" s="108"/>
      <c r="EO155" s="108"/>
      <c r="EP155" s="108"/>
      <c r="EQ155" s="108"/>
      <c r="ER155" s="108"/>
      <c r="ES155" s="108"/>
      <c r="ET155" s="108"/>
      <c r="EU155" s="108"/>
      <c r="EV155" s="108"/>
      <c r="EW155" s="108"/>
      <c r="EX155" s="108"/>
      <c r="EY155" s="108"/>
      <c r="EZ155" s="108"/>
      <c r="FA155" s="108"/>
      <c r="FB155" s="108"/>
      <c r="FC155" s="108"/>
      <c r="FD155" s="108"/>
      <c r="FE155" s="108"/>
      <c r="FF155" s="108"/>
      <c r="FG155" s="108"/>
      <c r="FH155" s="108"/>
      <c r="FI155" s="108"/>
      <c r="FJ155" s="108"/>
      <c r="FK155" s="108"/>
      <c r="FL155" s="108"/>
      <c r="FM155" s="108"/>
      <c r="FN155" s="108"/>
      <c r="FO155" s="108"/>
      <c r="FP155" s="108"/>
      <c r="FQ155" s="108"/>
      <c r="FR155" s="108"/>
      <c r="FS155" s="108"/>
      <c r="FT155" s="108"/>
      <c r="FU155" s="108"/>
      <c r="FV155" s="108"/>
      <c r="FW155" s="108"/>
      <c r="FX155" s="108"/>
      <c r="FY155" s="108"/>
      <c r="FZ155" s="108"/>
      <c r="GA155" s="108"/>
      <c r="GB155" s="108"/>
      <c r="GC155" s="108"/>
      <c r="GD155" s="108"/>
      <c r="GE155" s="108"/>
      <c r="GF155" s="108"/>
      <c r="GG155" s="108"/>
      <c r="GH155" s="108"/>
      <c r="GI155" s="108"/>
      <c r="GJ155" s="108"/>
      <c r="GK155" s="108"/>
      <c r="GL155" s="108"/>
      <c r="GM155" s="108"/>
      <c r="GN155" s="108"/>
      <c r="GO155" s="108"/>
      <c r="GP155" s="108"/>
      <c r="GQ155" s="108"/>
      <c r="GR155" s="108"/>
      <c r="GS155" s="108"/>
      <c r="GT155" s="108"/>
      <c r="GU155" s="108"/>
      <c r="GV155" s="108"/>
      <c r="GW155" s="108"/>
      <c r="GX155" s="108"/>
      <c r="GY155" s="108"/>
      <c r="GZ155" s="108"/>
      <c r="HA155" s="108"/>
      <c r="HB155" s="108"/>
      <c r="HC155" s="108"/>
      <c r="HD155" s="108"/>
      <c r="HE155" s="108"/>
      <c r="HF155" s="108"/>
      <c r="HG155" s="108"/>
      <c r="HH155" s="108"/>
      <c r="HI155" s="108"/>
      <c r="HJ155" s="108"/>
      <c r="HK155" s="108"/>
      <c r="HL155" s="108"/>
      <c r="HM155" s="108"/>
      <c r="HN155" s="108"/>
      <c r="HO155" s="108"/>
      <c r="HP155" s="108"/>
      <c r="HQ155" s="108"/>
      <c r="HR155" s="108"/>
      <c r="HS155" s="108"/>
      <c r="HT155" s="108"/>
      <c r="HU155" s="108"/>
      <c r="HV155" s="108"/>
      <c r="HW155" s="108"/>
      <c r="HX155" s="108"/>
      <c r="HY155" s="108"/>
      <c r="HZ155" s="108"/>
      <c r="IA155" s="108"/>
      <c r="IB155" s="108"/>
    </row>
    <row r="156" customFormat="false" ht="12.75" hidden="false" customHeight="false" outlineLevel="0" collapsed="false">
      <c r="D156" s="52"/>
      <c r="E156" s="2"/>
      <c r="F156" s="53"/>
      <c r="G156" s="6"/>
      <c r="H156" s="54"/>
      <c r="J156" s="55"/>
      <c r="K156" s="56"/>
      <c r="L156" s="1"/>
      <c r="M156" s="1"/>
      <c r="S156" s="109"/>
    </row>
    <row r="157" customFormat="false" ht="12.75" hidden="false" customHeight="false" outlineLevel="0" collapsed="false">
      <c r="S157" s="109"/>
    </row>
    <row r="158" customFormat="false" ht="12.75" hidden="false" customHeight="false" outlineLevel="0" collapsed="false">
      <c r="D158" s="2"/>
      <c r="S158" s="109"/>
    </row>
    <row r="159" customFormat="false" ht="12.75" hidden="false" customHeight="false" outlineLevel="0" collapsed="false">
      <c r="D159" s="52"/>
      <c r="E159" s="52"/>
      <c r="F159" s="53"/>
      <c r="G159" s="54"/>
      <c r="H159" s="54"/>
      <c r="I159" s="54"/>
      <c r="J159" s="55"/>
      <c r="K159" s="56"/>
      <c r="L159" s="1"/>
      <c r="M159" s="1"/>
      <c r="N159" s="110"/>
      <c r="O159" s="111"/>
      <c r="P159" s="112"/>
      <c r="S159" s="109"/>
    </row>
    <row r="160" customFormat="false" ht="12.75" hidden="false" customHeight="false" outlineLevel="0" collapsed="false">
      <c r="D160" s="52"/>
      <c r="E160" s="52"/>
      <c r="F160" s="53"/>
      <c r="G160" s="54"/>
      <c r="H160" s="54"/>
      <c r="I160" s="54"/>
      <c r="J160" s="55"/>
      <c r="K160" s="56"/>
      <c r="L160" s="1"/>
      <c r="M160" s="1"/>
      <c r="N160" s="110"/>
      <c r="O160" s="111"/>
      <c r="P160" s="112"/>
      <c r="S160" s="109"/>
    </row>
    <row r="161" customFormat="false" ht="12.75" hidden="false" customHeight="false" outlineLevel="0" collapsed="false">
      <c r="D161" s="52"/>
      <c r="E161" s="52"/>
      <c r="F161" s="53"/>
      <c r="G161" s="54"/>
      <c r="H161" s="54"/>
      <c r="I161" s="54"/>
      <c r="J161" s="55"/>
      <c r="K161" s="56"/>
      <c r="L161" s="1"/>
      <c r="M161" s="1"/>
      <c r="N161" s="110"/>
      <c r="O161" s="111"/>
      <c r="P161" s="112"/>
      <c r="S161" s="109"/>
    </row>
    <row r="162" customFormat="false" ht="12.75" hidden="false" customHeight="false" outlineLevel="0" collapsed="false">
      <c r="D162" s="52"/>
      <c r="E162" s="52"/>
      <c r="F162" s="53"/>
      <c r="G162" s="54"/>
      <c r="H162" s="54"/>
      <c r="I162" s="54"/>
      <c r="J162" s="55"/>
      <c r="K162" s="56"/>
      <c r="L162" s="1"/>
      <c r="M162" s="1"/>
      <c r="N162" s="110"/>
      <c r="O162" s="111"/>
      <c r="P162" s="112"/>
      <c r="S162" s="109"/>
    </row>
    <row r="163" customFormat="false" ht="12.75" hidden="false" customHeight="false" outlineLevel="0" collapsed="false">
      <c r="D163" s="52"/>
      <c r="E163" s="52"/>
      <c r="F163" s="53"/>
      <c r="G163" s="54"/>
      <c r="H163" s="54"/>
      <c r="I163" s="54"/>
      <c r="J163" s="55"/>
      <c r="K163" s="56"/>
      <c r="L163" s="1"/>
      <c r="M163" s="1"/>
      <c r="N163" s="110"/>
      <c r="O163" s="111"/>
      <c r="P163" s="112"/>
      <c r="S163" s="109"/>
    </row>
    <row r="164" customFormat="false" ht="12.75" hidden="false" customHeight="false" outlineLevel="0" collapsed="false">
      <c r="D164" s="52"/>
      <c r="E164" s="52"/>
      <c r="F164" s="53"/>
      <c r="G164" s="54"/>
      <c r="H164" s="54"/>
      <c r="I164" s="54"/>
      <c r="J164" s="55"/>
      <c r="K164" s="56"/>
      <c r="L164" s="1"/>
      <c r="M164" s="1"/>
      <c r="N164" s="110"/>
      <c r="O164" s="111"/>
      <c r="P164" s="112"/>
      <c r="S164" s="109"/>
    </row>
    <row r="165" customFormat="false" ht="12.75" hidden="false" customHeight="false" outlineLevel="0" collapsed="false">
      <c r="S165" s="109"/>
    </row>
    <row r="166" customFormat="false" ht="12.75" hidden="false" customHeight="false" outlineLevel="0" collapsed="false">
      <c r="S166" s="109"/>
    </row>
    <row r="167" customFormat="false" ht="12.75" hidden="false" customHeight="false" outlineLevel="0" collapsed="false">
      <c r="S167" s="109"/>
    </row>
    <row r="168" customFormat="false" ht="12.75" hidden="false" customHeight="false" outlineLevel="0" collapsed="false">
      <c r="S168" s="109"/>
    </row>
    <row r="169" customFormat="false" ht="12.75" hidden="false" customHeight="false" outlineLevel="0" collapsed="false">
      <c r="S169" s="109"/>
    </row>
    <row r="170" customFormat="false" ht="12.75" hidden="false" customHeight="false" outlineLevel="0" collapsed="false">
      <c r="E170" s="113"/>
      <c r="S170" s="109"/>
    </row>
    <row r="171" s="115" customFormat="true" ht="12.75" hidden="false" customHeight="false" outlineLevel="0" collapsed="false">
      <c r="A171" s="114"/>
      <c r="C171" s="116"/>
      <c r="D171" s="117"/>
      <c r="E171" s="113"/>
      <c r="F171" s="117"/>
      <c r="G171" s="5"/>
      <c r="H171" s="6"/>
      <c r="I171" s="6"/>
      <c r="J171" s="6"/>
      <c r="K171" s="118"/>
      <c r="L171" s="119"/>
      <c r="M171" s="119"/>
      <c r="N171" s="10"/>
      <c r="O171" s="120"/>
      <c r="P171" s="121"/>
      <c r="Q171" s="121"/>
      <c r="R171" s="121"/>
      <c r="S171" s="121"/>
      <c r="T171" s="121"/>
      <c r="U171" s="121"/>
      <c r="V171" s="121"/>
      <c r="W171" s="121"/>
      <c r="X171" s="121"/>
      <c r="Y171" s="121"/>
      <c r="Z171" s="121"/>
      <c r="AA171" s="121"/>
      <c r="AB171" s="121"/>
      <c r="AC171" s="121"/>
      <c r="AD171" s="121"/>
      <c r="AE171" s="121"/>
      <c r="AF171" s="121"/>
      <c r="AG171" s="121"/>
      <c r="AH171" s="121"/>
      <c r="AI171" s="121"/>
      <c r="AJ171" s="121"/>
      <c r="AK171" s="121"/>
      <c r="AL171" s="121"/>
      <c r="AM171" s="121"/>
      <c r="AN171" s="121"/>
      <c r="AO171" s="121"/>
      <c r="AP171" s="121"/>
      <c r="AQ171" s="121"/>
      <c r="AR171" s="121"/>
      <c r="AS171" s="121"/>
      <c r="AT171" s="121"/>
      <c r="AU171" s="121"/>
      <c r="AV171" s="121"/>
      <c r="AW171" s="121"/>
      <c r="AX171" s="121"/>
      <c r="AY171" s="121"/>
      <c r="AZ171" s="121"/>
      <c r="BA171" s="121"/>
      <c r="BB171" s="121"/>
      <c r="BC171" s="121"/>
      <c r="BD171" s="121"/>
      <c r="BE171" s="121"/>
      <c r="BF171" s="121"/>
      <c r="BG171" s="121"/>
      <c r="BH171" s="121"/>
      <c r="BI171" s="121"/>
      <c r="BJ171" s="121"/>
      <c r="BK171" s="121"/>
      <c r="BL171" s="121"/>
      <c r="BM171" s="121"/>
      <c r="BN171" s="121"/>
      <c r="BO171" s="121"/>
      <c r="BP171" s="121"/>
      <c r="BQ171" s="121"/>
      <c r="BR171" s="121"/>
      <c r="BS171" s="121"/>
      <c r="BT171" s="121"/>
      <c r="BU171" s="121"/>
      <c r="BV171" s="121"/>
      <c r="BW171" s="121"/>
      <c r="BX171" s="121"/>
      <c r="BY171" s="121"/>
      <c r="BZ171" s="121"/>
      <c r="CA171" s="121"/>
      <c r="CB171" s="121"/>
      <c r="CC171" s="121"/>
      <c r="CD171" s="121"/>
      <c r="CE171" s="121"/>
      <c r="CF171" s="121"/>
      <c r="CG171" s="121"/>
      <c r="CH171" s="121"/>
      <c r="CI171" s="121"/>
      <c r="CJ171" s="121"/>
      <c r="CK171" s="121"/>
      <c r="CL171" s="121"/>
      <c r="CM171" s="121"/>
      <c r="CN171" s="121"/>
      <c r="CO171" s="121"/>
      <c r="CP171" s="121"/>
      <c r="CQ171" s="121"/>
      <c r="CR171" s="121"/>
      <c r="CS171" s="121"/>
      <c r="CT171" s="121"/>
      <c r="CU171" s="121"/>
      <c r="CV171" s="121"/>
      <c r="CW171" s="121"/>
      <c r="CX171" s="121"/>
      <c r="CY171" s="121"/>
      <c r="CZ171" s="121"/>
      <c r="DA171" s="121"/>
      <c r="DB171" s="121"/>
      <c r="DC171" s="121"/>
      <c r="DD171" s="121"/>
      <c r="DE171" s="121"/>
      <c r="DF171" s="121"/>
      <c r="DG171" s="121"/>
      <c r="DH171" s="121"/>
      <c r="DI171" s="121"/>
      <c r="DJ171" s="121"/>
      <c r="DK171" s="121"/>
      <c r="DL171" s="121"/>
      <c r="DM171" s="121"/>
      <c r="DN171" s="121"/>
      <c r="DO171" s="121"/>
      <c r="DP171" s="121"/>
      <c r="DQ171" s="121"/>
      <c r="DR171" s="121"/>
      <c r="DS171" s="121"/>
      <c r="DT171" s="121"/>
      <c r="DU171" s="121"/>
      <c r="DV171" s="121"/>
      <c r="DW171" s="121"/>
      <c r="DX171" s="121"/>
      <c r="DY171" s="121"/>
      <c r="DZ171" s="121"/>
      <c r="EA171" s="121"/>
      <c r="EB171" s="121"/>
      <c r="EC171" s="121"/>
      <c r="ED171" s="121"/>
      <c r="EE171" s="121"/>
      <c r="EF171" s="121"/>
      <c r="EG171" s="121"/>
      <c r="EH171" s="121"/>
      <c r="EI171" s="121"/>
      <c r="EJ171" s="121"/>
      <c r="EK171" s="121"/>
      <c r="EL171" s="121"/>
      <c r="EM171" s="121"/>
      <c r="EN171" s="121"/>
      <c r="EO171" s="121"/>
      <c r="EP171" s="121"/>
      <c r="EQ171" s="121"/>
      <c r="ER171" s="121"/>
      <c r="ES171" s="121"/>
      <c r="ET171" s="121"/>
      <c r="EU171" s="121"/>
      <c r="EV171" s="121"/>
      <c r="EW171" s="121"/>
      <c r="EX171" s="121"/>
      <c r="EY171" s="121"/>
      <c r="EZ171" s="121"/>
      <c r="FA171" s="121"/>
      <c r="FB171" s="121"/>
      <c r="FC171" s="121"/>
      <c r="FD171" s="121"/>
      <c r="FE171" s="121"/>
      <c r="FF171" s="121"/>
      <c r="FG171" s="121"/>
      <c r="FH171" s="121"/>
      <c r="FI171" s="121"/>
      <c r="FJ171" s="121"/>
      <c r="FK171" s="121"/>
      <c r="FL171" s="121"/>
      <c r="FM171" s="121"/>
      <c r="FN171" s="121"/>
      <c r="FO171" s="121"/>
      <c r="FP171" s="121"/>
      <c r="FQ171" s="121"/>
      <c r="FR171" s="121"/>
      <c r="FS171" s="121"/>
      <c r="FT171" s="121"/>
      <c r="FU171" s="121"/>
      <c r="FV171" s="121"/>
      <c r="FW171" s="121"/>
      <c r="FX171" s="121"/>
      <c r="FY171" s="121"/>
      <c r="FZ171" s="121"/>
      <c r="GA171" s="121"/>
      <c r="GB171" s="121"/>
      <c r="GC171" s="121"/>
      <c r="GD171" s="121"/>
      <c r="GE171" s="121"/>
      <c r="GF171" s="121"/>
      <c r="GG171" s="121"/>
      <c r="GH171" s="121"/>
      <c r="GI171" s="121"/>
      <c r="GJ171" s="121"/>
      <c r="GK171" s="121"/>
      <c r="GL171" s="121"/>
      <c r="GM171" s="121"/>
      <c r="GN171" s="121"/>
      <c r="GO171" s="121"/>
      <c r="GP171" s="121"/>
      <c r="GQ171" s="121"/>
      <c r="GR171" s="121"/>
      <c r="GS171" s="121"/>
      <c r="GT171" s="121"/>
      <c r="GU171" s="121"/>
      <c r="GV171" s="121"/>
      <c r="GW171" s="121"/>
      <c r="GX171" s="121"/>
      <c r="GY171" s="121"/>
      <c r="GZ171" s="121"/>
      <c r="HA171" s="121"/>
      <c r="HB171" s="121"/>
      <c r="HC171" s="121"/>
      <c r="HD171" s="121"/>
      <c r="HE171" s="121"/>
      <c r="HF171" s="121"/>
      <c r="HG171" s="121"/>
      <c r="HH171" s="121"/>
      <c r="HI171" s="121"/>
      <c r="HJ171" s="121"/>
      <c r="HK171" s="121"/>
      <c r="HL171" s="121"/>
      <c r="HM171" s="121"/>
      <c r="HN171" s="121"/>
      <c r="HO171" s="121"/>
      <c r="HP171" s="121"/>
      <c r="HQ171" s="121"/>
      <c r="HR171" s="121"/>
      <c r="HS171" s="121"/>
      <c r="HT171" s="121"/>
      <c r="HU171" s="121"/>
      <c r="HV171" s="121"/>
      <c r="HW171" s="121"/>
      <c r="HX171" s="121"/>
      <c r="HY171" s="121"/>
      <c r="HZ171" s="121"/>
      <c r="IA171" s="121"/>
      <c r="IB171" s="121"/>
    </row>
    <row r="172" s="115" customFormat="true" ht="12.75" hidden="false" customHeight="false" outlineLevel="0" collapsed="false">
      <c r="A172" s="114"/>
      <c r="C172" s="116"/>
      <c r="D172" s="117"/>
      <c r="E172" s="113"/>
      <c r="F172" s="117"/>
      <c r="G172" s="5"/>
      <c r="H172" s="6"/>
      <c r="I172" s="6"/>
      <c r="J172" s="6"/>
      <c r="K172" s="118"/>
      <c r="L172" s="119"/>
      <c r="M172" s="119"/>
      <c r="N172" s="10"/>
      <c r="O172" s="120"/>
      <c r="P172" s="121"/>
      <c r="Q172" s="121"/>
      <c r="R172" s="121"/>
      <c r="S172" s="121"/>
      <c r="T172" s="121"/>
      <c r="U172" s="121"/>
      <c r="V172" s="121"/>
      <c r="W172" s="121"/>
      <c r="X172" s="121"/>
      <c r="Y172" s="121"/>
      <c r="Z172" s="121"/>
      <c r="AA172" s="121"/>
      <c r="AB172" s="121"/>
      <c r="AC172" s="121"/>
      <c r="AD172" s="121"/>
      <c r="AE172" s="121"/>
      <c r="AF172" s="121"/>
      <c r="AG172" s="121"/>
      <c r="AH172" s="121"/>
      <c r="AI172" s="121"/>
      <c r="AJ172" s="121"/>
      <c r="AK172" s="121"/>
      <c r="AL172" s="121"/>
      <c r="AM172" s="121"/>
      <c r="AN172" s="121"/>
      <c r="AO172" s="121"/>
      <c r="AP172" s="121"/>
      <c r="AQ172" s="121"/>
      <c r="AR172" s="121"/>
      <c r="AS172" s="121"/>
      <c r="AT172" s="121"/>
      <c r="AU172" s="121"/>
      <c r="AV172" s="121"/>
      <c r="AW172" s="121"/>
      <c r="AX172" s="121"/>
      <c r="AY172" s="121"/>
      <c r="AZ172" s="121"/>
      <c r="BA172" s="121"/>
      <c r="BB172" s="121"/>
      <c r="BC172" s="121"/>
      <c r="BD172" s="121"/>
      <c r="BE172" s="121"/>
      <c r="BF172" s="121"/>
      <c r="BG172" s="121"/>
      <c r="BH172" s="121"/>
      <c r="BI172" s="121"/>
      <c r="BJ172" s="121"/>
      <c r="BK172" s="121"/>
      <c r="BL172" s="121"/>
      <c r="BM172" s="121"/>
      <c r="BN172" s="121"/>
      <c r="BO172" s="121"/>
      <c r="BP172" s="121"/>
      <c r="BQ172" s="121"/>
      <c r="BR172" s="121"/>
      <c r="BS172" s="121"/>
      <c r="BT172" s="121"/>
      <c r="BU172" s="121"/>
      <c r="BV172" s="121"/>
      <c r="BW172" s="121"/>
      <c r="BX172" s="121"/>
      <c r="BY172" s="121"/>
      <c r="BZ172" s="121"/>
      <c r="CA172" s="121"/>
      <c r="CB172" s="121"/>
      <c r="CC172" s="121"/>
      <c r="CD172" s="121"/>
      <c r="CE172" s="121"/>
      <c r="CF172" s="121"/>
      <c r="CG172" s="121"/>
      <c r="CH172" s="121"/>
      <c r="CI172" s="121"/>
      <c r="CJ172" s="121"/>
      <c r="CK172" s="121"/>
      <c r="CL172" s="121"/>
      <c r="CM172" s="121"/>
      <c r="CN172" s="121"/>
      <c r="CO172" s="121"/>
      <c r="CP172" s="121"/>
      <c r="CQ172" s="121"/>
      <c r="CR172" s="121"/>
      <c r="CS172" s="121"/>
      <c r="CT172" s="121"/>
      <c r="CU172" s="121"/>
      <c r="CV172" s="121"/>
      <c r="CW172" s="121"/>
      <c r="CX172" s="121"/>
      <c r="CY172" s="121"/>
      <c r="CZ172" s="121"/>
      <c r="DA172" s="121"/>
      <c r="DB172" s="121"/>
      <c r="DC172" s="121"/>
      <c r="DD172" s="121"/>
      <c r="DE172" s="121"/>
      <c r="DF172" s="121"/>
      <c r="DG172" s="121"/>
      <c r="DH172" s="121"/>
      <c r="DI172" s="121"/>
      <c r="DJ172" s="121"/>
      <c r="DK172" s="121"/>
      <c r="DL172" s="121"/>
      <c r="DM172" s="121"/>
      <c r="DN172" s="121"/>
      <c r="DO172" s="121"/>
      <c r="DP172" s="121"/>
      <c r="DQ172" s="121"/>
      <c r="DR172" s="121"/>
      <c r="DS172" s="121"/>
      <c r="DT172" s="121"/>
      <c r="DU172" s="121"/>
      <c r="DV172" s="121"/>
      <c r="DW172" s="121"/>
      <c r="DX172" s="121"/>
      <c r="DY172" s="121"/>
      <c r="DZ172" s="121"/>
      <c r="EA172" s="121"/>
      <c r="EB172" s="121"/>
      <c r="EC172" s="121"/>
      <c r="ED172" s="121"/>
      <c r="EE172" s="121"/>
      <c r="EF172" s="121"/>
      <c r="EG172" s="121"/>
      <c r="EH172" s="121"/>
      <c r="EI172" s="121"/>
      <c r="EJ172" s="121"/>
      <c r="EK172" s="121"/>
      <c r="EL172" s="121"/>
      <c r="EM172" s="121"/>
      <c r="EN172" s="121"/>
      <c r="EO172" s="121"/>
      <c r="EP172" s="121"/>
      <c r="EQ172" s="121"/>
      <c r="ER172" s="121"/>
      <c r="ES172" s="121"/>
      <c r="ET172" s="121"/>
      <c r="EU172" s="121"/>
      <c r="EV172" s="121"/>
      <c r="EW172" s="121"/>
      <c r="EX172" s="121"/>
      <c r="EY172" s="121"/>
      <c r="EZ172" s="121"/>
      <c r="FA172" s="121"/>
      <c r="FB172" s="121"/>
      <c r="FC172" s="121"/>
      <c r="FD172" s="121"/>
      <c r="FE172" s="121"/>
      <c r="FF172" s="121"/>
      <c r="FG172" s="121"/>
      <c r="FH172" s="121"/>
      <c r="FI172" s="121"/>
      <c r="FJ172" s="121"/>
      <c r="FK172" s="121"/>
      <c r="FL172" s="121"/>
      <c r="FM172" s="121"/>
      <c r="FN172" s="121"/>
      <c r="FO172" s="121"/>
      <c r="FP172" s="121"/>
      <c r="FQ172" s="121"/>
      <c r="FR172" s="121"/>
      <c r="FS172" s="121"/>
      <c r="FT172" s="121"/>
      <c r="FU172" s="121"/>
      <c r="FV172" s="121"/>
      <c r="FW172" s="121"/>
      <c r="FX172" s="121"/>
      <c r="FY172" s="121"/>
      <c r="FZ172" s="121"/>
      <c r="GA172" s="121"/>
      <c r="GB172" s="121"/>
      <c r="GC172" s="121"/>
      <c r="GD172" s="121"/>
      <c r="GE172" s="121"/>
      <c r="GF172" s="121"/>
      <c r="GG172" s="121"/>
      <c r="GH172" s="121"/>
      <c r="GI172" s="121"/>
      <c r="GJ172" s="121"/>
      <c r="GK172" s="121"/>
      <c r="GL172" s="121"/>
      <c r="GM172" s="121"/>
      <c r="GN172" s="121"/>
      <c r="GO172" s="121"/>
      <c r="GP172" s="121"/>
      <c r="GQ172" s="121"/>
      <c r="GR172" s="121"/>
      <c r="GS172" s="121"/>
      <c r="GT172" s="121"/>
      <c r="GU172" s="121"/>
      <c r="GV172" s="121"/>
      <c r="GW172" s="121"/>
      <c r="GX172" s="121"/>
      <c r="GY172" s="121"/>
      <c r="GZ172" s="121"/>
      <c r="HA172" s="121"/>
      <c r="HB172" s="121"/>
      <c r="HC172" s="121"/>
      <c r="HD172" s="121"/>
      <c r="HE172" s="121"/>
      <c r="HF172" s="121"/>
      <c r="HG172" s="121"/>
      <c r="HH172" s="121"/>
      <c r="HI172" s="121"/>
      <c r="HJ172" s="121"/>
      <c r="HK172" s="121"/>
      <c r="HL172" s="121"/>
      <c r="HM172" s="121"/>
      <c r="HN172" s="121"/>
      <c r="HO172" s="121"/>
      <c r="HP172" s="121"/>
      <c r="HQ172" s="121"/>
      <c r="HR172" s="121"/>
      <c r="HS172" s="121"/>
      <c r="HT172" s="121"/>
      <c r="HU172" s="121"/>
      <c r="HV172" s="121"/>
      <c r="HW172" s="121"/>
      <c r="HX172" s="121"/>
      <c r="HY172" s="121"/>
      <c r="HZ172" s="121"/>
      <c r="IA172" s="121"/>
      <c r="IB172" s="121"/>
    </row>
  </sheetData>
  <mergeCells count="12">
    <mergeCell ref="C1:J1"/>
    <mergeCell ref="P1:P2"/>
    <mergeCell ref="C2:J2"/>
    <mergeCell ref="C3:J3"/>
    <mergeCell ref="C4:J4"/>
    <mergeCell ref="C5:C6"/>
    <mergeCell ref="D5:E6"/>
    <mergeCell ref="F5:G6"/>
    <mergeCell ref="H5:I5"/>
    <mergeCell ref="H6:I6"/>
    <mergeCell ref="C7:I7"/>
    <mergeCell ref="C9:I9"/>
  </mergeCells>
  <conditionalFormatting sqref="C150">
    <cfRule type="expression" priority="2" aboveAverage="0" equalAverage="0" bottom="0" percent="0" rank="0" text="" dxfId="0">
      <formula>$E150=1</formula>
    </cfRule>
  </conditionalFormatting>
  <conditionalFormatting sqref="C150">
    <cfRule type="expression" priority="3" aboveAverage="0" equalAverage="0" bottom="0" percent="0" rank="0" text="" dxfId="1">
      <formula>OR($E150=0,$E150=2,$E150=3,$E150=4)</formula>
    </cfRule>
  </conditionalFormatting>
  <conditionalFormatting sqref="C151:C152">
    <cfRule type="expression" priority="4" aboveAverage="0" equalAverage="0" bottom="0" percent="0" rank="0" text="" dxfId="2">
      <formula>#ref!=1</formula>
    </cfRule>
    <cfRule type="expression" priority="5" aboveAverage="0" equalAverage="0" bottom="0" percent="0" rank="0" text="" dxfId="3">
      <formula>OR(#ref!=0,#ref!=2,#ref!=3,#ref!=4)</formula>
    </cfRule>
  </conditionalFormatting>
  <conditionalFormatting sqref="C139">
    <cfRule type="expression" priority="6" aboveAverage="0" equalAverage="0" bottom="0" percent="0" rank="0" text="" dxfId="4">
      <formula>$E139=1</formula>
    </cfRule>
  </conditionalFormatting>
  <conditionalFormatting sqref="C139">
    <cfRule type="expression" priority="7" aboveAverage="0" equalAverage="0" bottom="0" percent="0" rank="0" text="" dxfId="5">
      <formula>OR($E139=0,$E139=2,$E139=3,$E139=4)</formula>
    </cfRule>
  </conditionalFormatting>
  <conditionalFormatting sqref="C140:C149">
    <cfRule type="expression" priority="8" aboveAverage="0" equalAverage="0" bottom="0" percent="0" rank="0" text="" dxfId="6">
      <formula>#ref!=1</formula>
    </cfRule>
    <cfRule type="expression" priority="9" aboveAverage="0" equalAverage="0" bottom="0" percent="0" rank="0" text="" dxfId="7">
      <formula>OR(#ref!=0,#ref!=2,#ref!=3,#ref!=4)</formula>
    </cfRule>
  </conditionalFormatting>
  <conditionalFormatting sqref="C130">
    <cfRule type="expression" priority="10" aboveAverage="0" equalAverage="0" bottom="0" percent="0" rank="0" text="" dxfId="8">
      <formula>$E130=1</formula>
    </cfRule>
  </conditionalFormatting>
  <conditionalFormatting sqref="C130">
    <cfRule type="expression" priority="11" aboveAverage="0" equalAverage="0" bottom="0" percent="0" rank="0" text="" dxfId="9">
      <formula>OR($E130=0,$E130=2,$E130=3,$E130=4)</formula>
    </cfRule>
  </conditionalFormatting>
  <conditionalFormatting sqref="C131:C138">
    <cfRule type="expression" priority="12" aboveAverage="0" equalAverage="0" bottom="0" percent="0" rank="0" text="" dxfId="10">
      <formula>#ref!=1</formula>
    </cfRule>
    <cfRule type="expression" priority="13" aboveAverage="0" equalAverage="0" bottom="0" percent="0" rank="0" text="" dxfId="11">
      <formula>OR(#ref!=0,#ref!=2,#ref!=3,#ref!=4)</formula>
    </cfRule>
  </conditionalFormatting>
  <conditionalFormatting sqref="C125">
    <cfRule type="expression" priority="14" aboveAverage="0" equalAverage="0" bottom="0" percent="0" rank="0" text="" dxfId="12">
      <formula>$E125=1</formula>
    </cfRule>
  </conditionalFormatting>
  <conditionalFormatting sqref="C125">
    <cfRule type="expression" priority="15" aboveAverage="0" equalAverage="0" bottom="0" percent="0" rank="0" text="" dxfId="13">
      <formula>OR($E125=0,$E125=2,$E125=3,$E125=4)</formula>
    </cfRule>
  </conditionalFormatting>
  <conditionalFormatting sqref="C124">
    <cfRule type="expression" priority="16" aboveAverage="0" equalAverage="0" bottom="0" percent="0" rank="0" text="" dxfId="14">
      <formula>$E124=1</formula>
    </cfRule>
  </conditionalFormatting>
  <conditionalFormatting sqref="C124">
    <cfRule type="expression" priority="17" aboveAverage="0" equalAverage="0" bottom="0" percent="0" rank="0" text="" dxfId="15">
      <formula>OR($E124=0,$E124=2,$E124=3,$E124=4)</formula>
    </cfRule>
  </conditionalFormatting>
  <conditionalFormatting sqref="C126:C129">
    <cfRule type="expression" priority="18" aboveAverage="0" equalAverage="0" bottom="0" percent="0" rank="0" text="" dxfId="16">
      <formula>#ref!=1</formula>
    </cfRule>
    <cfRule type="expression" priority="19" aboveAverage="0" equalAverage="0" bottom="0" percent="0" rank="0" text="" dxfId="17">
      <formula>OR(#ref!=0,#ref!=2,#ref!=3,#ref!=4)</formula>
    </cfRule>
  </conditionalFormatting>
  <conditionalFormatting sqref="C111">
    <cfRule type="expression" priority="20" aboveAverage="0" equalAverage="0" bottom="0" percent="0" rank="0" text="" dxfId="18">
      <formula>$E111=1</formula>
    </cfRule>
  </conditionalFormatting>
  <conditionalFormatting sqref="C111">
    <cfRule type="expression" priority="21" aboveAverage="0" equalAverage="0" bottom="0" percent="0" rank="0" text="" dxfId="19">
      <formula>OR($E111=0,$E111=2,$E111=3,$E111=4)</formula>
    </cfRule>
  </conditionalFormatting>
  <conditionalFormatting sqref="C110">
    <cfRule type="expression" priority="22" aboveAverage="0" equalAverage="0" bottom="0" percent="0" rank="0" text="" dxfId="20">
      <formula>$E110=1</formula>
    </cfRule>
  </conditionalFormatting>
  <conditionalFormatting sqref="C110">
    <cfRule type="expression" priority="23" aboveAverage="0" equalAverage="0" bottom="0" percent="0" rank="0" text="" dxfId="21">
      <formula>OR($E110=0,$E110=2,$E110=3,$E110=4)</formula>
    </cfRule>
  </conditionalFormatting>
  <conditionalFormatting sqref="C102">
    <cfRule type="expression" priority="24" aboveAverage="0" equalAverage="0" bottom="0" percent="0" rank="0" text="" dxfId="22">
      <formula>$E102=1</formula>
    </cfRule>
  </conditionalFormatting>
  <conditionalFormatting sqref="C102">
    <cfRule type="expression" priority="25" aboveAverage="0" equalAverage="0" bottom="0" percent="0" rank="0" text="" dxfId="23">
      <formula>OR($E102=0,$E102=2,$E102=3,$E102=4)</formula>
    </cfRule>
  </conditionalFormatting>
  <conditionalFormatting sqref="C101">
    <cfRule type="expression" priority="26" aboveAverage="0" equalAverage="0" bottom="0" percent="0" rank="0" text="" dxfId="24">
      <formula>$E101=1</formula>
    </cfRule>
  </conditionalFormatting>
  <conditionalFormatting sqref="C101">
    <cfRule type="expression" priority="27" aboveAverage="0" equalAverage="0" bottom="0" percent="0" rank="0" text="" dxfId="25">
      <formula>OR($E101=0,$E101=2,$E101=3,$E101=4)</formula>
    </cfRule>
  </conditionalFormatting>
  <conditionalFormatting sqref="C94:C100 C103:C109 C112:C123">
    <cfRule type="expression" priority="28" aboveAverage="0" equalAverage="0" bottom="0" percent="0" rank="0" text="" dxfId="26">
      <formula>#ref!=1</formula>
    </cfRule>
    <cfRule type="expression" priority="29" aboveAverage="0" equalAverage="0" bottom="0" percent="0" rank="0" text="" dxfId="27">
      <formula>OR(#ref!=0,#ref!=2,#ref!=3,#ref!=4)</formula>
    </cfRule>
  </conditionalFormatting>
  <conditionalFormatting sqref="C93">
    <cfRule type="expression" priority="30" aboveAverage="0" equalAverage="0" bottom="0" percent="0" rank="0" text="" dxfId="28">
      <formula>$E93=1</formula>
    </cfRule>
  </conditionalFormatting>
  <conditionalFormatting sqref="C93">
    <cfRule type="expression" priority="31" aboveAverage="0" equalAverage="0" bottom="0" percent="0" rank="0" text="" dxfId="29">
      <formula>OR($E93=0,$E93=2,$E93=3,$E93=4)</formula>
    </cfRule>
  </conditionalFormatting>
  <conditionalFormatting sqref="C25">
    <cfRule type="expression" priority="32" aboveAverage="0" equalAverage="0" bottom="0" percent="0" rank="0" text="" dxfId="30">
      <formula>$E25=1</formula>
    </cfRule>
  </conditionalFormatting>
  <conditionalFormatting sqref="C25">
    <cfRule type="expression" priority="33" aboveAverage="0" equalAverage="0" bottom="0" percent="0" rank="0" text="" dxfId="31">
      <formula>OR($E25=0,$E25=2,$E25=3,$E25=4)</formula>
    </cfRule>
  </conditionalFormatting>
  <conditionalFormatting sqref="C12">
    <cfRule type="expression" priority="34" aboveAverage="0" equalAverage="0" bottom="0" percent="0" rank="0" text="" dxfId="32">
      <formula>$E12=1</formula>
    </cfRule>
  </conditionalFormatting>
  <conditionalFormatting sqref="C12">
    <cfRule type="expression" priority="35" aboveAverage="0" equalAverage="0" bottom="0" percent="0" rank="0" text="" dxfId="33">
      <formula>OR($E12=0,$E12=2,$E12=3,$E12=4)</formula>
    </cfRule>
  </conditionalFormatting>
  <conditionalFormatting sqref="C15">
    <cfRule type="expression" priority="36" aboveAverage="0" equalAverage="0" bottom="0" percent="0" rank="0" text="" dxfId="34">
      <formula>$E15=1</formula>
    </cfRule>
  </conditionalFormatting>
  <conditionalFormatting sqref="C15">
    <cfRule type="expression" priority="37" aboveAverage="0" equalAverage="0" bottom="0" percent="0" rank="0" text="" dxfId="35">
      <formula>OR($E15=0,$E15=2,$E15=3,$E15=4)</formula>
    </cfRule>
  </conditionalFormatting>
  <conditionalFormatting sqref="C17">
    <cfRule type="expression" priority="38" aboveAverage="0" equalAverage="0" bottom="0" percent="0" rank="0" text="" dxfId="36">
      <formula>$E17=1</formula>
    </cfRule>
  </conditionalFormatting>
  <conditionalFormatting sqref="C17">
    <cfRule type="expression" priority="39" aboveAverage="0" equalAverage="0" bottom="0" percent="0" rank="0" text="" dxfId="37">
      <formula>OR($E17=0,$E17=2,$E17=3,$E17=4)</formula>
    </cfRule>
  </conditionalFormatting>
  <conditionalFormatting sqref="C18:C24">
    <cfRule type="expression" priority="40" aboveAverage="0" equalAverage="0" bottom="0" percent="0" rank="0" text="" dxfId="38">
      <formula>$E11=1</formula>
    </cfRule>
    <cfRule type="expression" priority="41" aboveAverage="0" equalAverage="0" bottom="0" percent="0" rank="0" text="" dxfId="39">
      <formula>OR($E11=0,$E11=2,$E11=3,$E11=4)</formula>
    </cfRule>
  </conditionalFormatting>
  <conditionalFormatting sqref="C11">
    <cfRule type="expression" priority="42" aboveAverage="0" equalAverage="0" bottom="0" percent="0" rank="0" text="" dxfId="40">
      <formula>$E11=1</formula>
    </cfRule>
  </conditionalFormatting>
  <conditionalFormatting sqref="C11">
    <cfRule type="expression" priority="43" aboveAverage="0" equalAverage="0" bottom="0" percent="0" rank="0" text="" dxfId="41">
      <formula>OR($E11=0,$E11=2,$E11=3,$E11=4)</formula>
    </cfRule>
  </conditionalFormatting>
  <conditionalFormatting sqref="C14">
    <cfRule type="expression" priority="44" aboveAverage="0" equalAverage="0" bottom="0" percent="0" rank="0" text="" dxfId="42">
      <formula>$E14=1</formula>
    </cfRule>
  </conditionalFormatting>
  <conditionalFormatting sqref="C14">
    <cfRule type="expression" priority="45" aboveAverage="0" equalAverage="0" bottom="0" percent="0" rank="0" text="" dxfId="43">
      <formula>OR($E14=0,$E14=2,$E14=3,$E14=4)</formula>
    </cfRule>
  </conditionalFormatting>
  <conditionalFormatting sqref="C16">
    <cfRule type="expression" priority="46" aboveAverage="0" equalAverage="0" bottom="0" percent="0" rank="0" text="" dxfId="44">
      <formula>$E16=1</formula>
    </cfRule>
  </conditionalFormatting>
  <conditionalFormatting sqref="C16">
    <cfRule type="expression" priority="47" aboveAverage="0" equalAverage="0" bottom="0" percent="0" rank="0" text="" dxfId="45">
      <formula>OR($E16=0,$E16=2,$E16=3,$E16=4)</formula>
    </cfRule>
  </conditionalFormatting>
  <conditionalFormatting sqref="C49:C92">
    <cfRule type="expression" priority="48" aboveAverage="0" equalAverage="0" bottom="0" percent="0" rank="0" text="" dxfId="46">
      <formula>#ref!=1</formula>
    </cfRule>
    <cfRule type="expression" priority="49" aboveAverage="0" equalAverage="0" bottom="0" percent="0" rank="0" text="" dxfId="47">
      <formula>OR(#ref!=0,#ref!=2,#ref!=3,#ref!=4)</formula>
    </cfRule>
  </conditionalFormatting>
  <conditionalFormatting sqref="C26:C47">
    <cfRule type="expression" priority="50" aboveAverage="0" equalAverage="0" bottom="0" percent="0" rank="0" text="" dxfId="48">
      <formula>$E19=1</formula>
    </cfRule>
    <cfRule type="expression" priority="51" aboveAverage="0" equalAverage="0" bottom="0" percent="0" rank="0" text="" dxfId="49">
      <formula>OR($E19=0,$E19=2,$E19=3,$E19=4)</formula>
    </cfRule>
  </conditionalFormatting>
  <conditionalFormatting sqref="C13 C48">
    <cfRule type="expression" priority="52" aboveAverage="0" equalAverage="0" bottom="0" percent="0" rank="0" text="" dxfId="50">
      <formula>$E13=1</formula>
    </cfRule>
    <cfRule type="expression" priority="53" aboveAverage="0" equalAverage="0" bottom="0" percent="0" rank="0" text="" dxfId="51">
      <formula>OR($E13=0,$E13=2,$E13=3,$E13=4)</formula>
    </cfRule>
  </conditionalFormatting>
  <printOptions headings="false" gridLines="false" gridLinesSet="true" horizontalCentered="true" verticalCentered="false"/>
  <pageMargins left="0.196527777777778" right="0.590277777777778" top="0.511805555555556" bottom="0.39375" header="0.511811023622047" footer="0.511811023622047"/>
  <pageSetup paperSize="9" scale="46" fitToWidth="1" fitToHeight="1" pageOrder="overThenDown" orientation="portrait" blackAndWhite="false" draft="false" cellComments="none" horizontalDpi="300" verticalDpi="300" copies="1"/>
  <headerFooter differentFirst="false" differentOddEven="false">
    <oddHeader/>
    <oddFooter/>
  </headerFooter>
  <rowBreaks count="1" manualBreakCount="1">
    <brk id="129" man="true" max="16383" min="0"/>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BDD7EE"/>
    <pageSetUpPr fitToPage="false"/>
  </sheetPr>
  <dimension ref="A1:HU120"/>
  <sheetViews>
    <sheetView showFormulas="false" showGridLines="false" showRowColHeaders="true" showZeros="false" rightToLeft="false" tabSelected="false" showOutlineSymbols="true" defaultGridColor="true" view="pageBreakPreview" topLeftCell="A1" colorId="64" zoomScale="100" zoomScaleNormal="70" zoomScalePageLayoutView="100" workbookViewId="0">
      <selection pane="topLeft" activeCell="K24" activeCellId="0" sqref="K24"/>
    </sheetView>
  </sheetViews>
  <sheetFormatPr defaultColWidth="9.1484375" defaultRowHeight="12.75" zeroHeight="false" outlineLevelRow="0" outlineLevelCol="0"/>
  <cols>
    <col collapsed="false" customWidth="true" hidden="false" outlineLevel="0" max="1" min="1" style="122" width="2.71"/>
    <col collapsed="false" customWidth="true" hidden="false" outlineLevel="0" max="2" min="2" style="123" width="14.86"/>
    <col collapsed="false" customWidth="true" hidden="false" outlineLevel="0" max="3" min="3" style="124" width="99.42"/>
    <col collapsed="false" customWidth="true" hidden="false" outlineLevel="0" max="4" min="4" style="122" width="13.29"/>
    <col collapsed="false" customWidth="true" hidden="false" outlineLevel="0" max="5" min="5" style="125" width="11.29"/>
    <col collapsed="false" customWidth="true" hidden="false" outlineLevel="0" max="6" min="6" style="126" width="15.85"/>
    <col collapsed="false" customWidth="true" hidden="false" outlineLevel="0" max="7" min="7" style="127" width="16.29"/>
    <col collapsed="false" customWidth="true" hidden="false" outlineLevel="0" max="8" min="8" style="124" width="2.86"/>
    <col collapsed="false" customWidth="true" hidden="false" outlineLevel="0" max="226" min="9" style="124" width="9.57"/>
    <col collapsed="false" customWidth="true" hidden="false" outlineLevel="0" max="993" min="227" style="128" width="9.57"/>
    <col collapsed="false" customWidth="false" hidden="false" outlineLevel="0" max="16384" min="994" style="128" width="9.14"/>
  </cols>
  <sheetData>
    <row r="1" s="132" customFormat="true" ht="20.25" hidden="false" customHeight="true" outlineLevel="0" collapsed="false">
      <c r="A1" s="129"/>
      <c r="B1" s="130" t="s">
        <v>0</v>
      </c>
      <c r="C1" s="130"/>
      <c r="D1" s="130"/>
      <c r="E1" s="130"/>
      <c r="F1" s="130"/>
      <c r="G1" s="130"/>
      <c r="H1" s="131"/>
    </row>
    <row r="2" s="132" customFormat="true" ht="15.75" hidden="false" customHeight="false" outlineLevel="0" collapsed="false">
      <c r="A2" s="129"/>
      <c r="B2" s="133" t="s">
        <v>2</v>
      </c>
      <c r="C2" s="133"/>
      <c r="D2" s="133"/>
      <c r="E2" s="133"/>
      <c r="F2" s="133"/>
      <c r="G2" s="133"/>
      <c r="H2" s="134"/>
    </row>
    <row r="3" s="132" customFormat="true" ht="12.75" hidden="false" customHeight="false" outlineLevel="0" collapsed="false">
      <c r="A3" s="129"/>
      <c r="B3" s="135" t="s">
        <v>3</v>
      </c>
      <c r="C3" s="135"/>
      <c r="D3" s="135"/>
      <c r="E3" s="135"/>
      <c r="F3" s="135"/>
      <c r="G3" s="135"/>
      <c r="H3" s="136"/>
    </row>
    <row r="4" s="132" customFormat="true" ht="30" hidden="false" customHeight="true" outlineLevel="0" collapsed="false">
      <c r="A4" s="129"/>
      <c r="B4" s="137" t="s">
        <v>328</v>
      </c>
      <c r="C4" s="137"/>
      <c r="D4" s="137"/>
      <c r="E4" s="137"/>
      <c r="F4" s="137"/>
      <c r="G4" s="137"/>
      <c r="H4" s="136"/>
    </row>
    <row r="5" s="138" customFormat="true" ht="6.75" hidden="false" customHeight="true" outlineLevel="0" collapsed="false">
      <c r="D5" s="139"/>
      <c r="F5" s="140"/>
    </row>
    <row r="6" customFormat="false" ht="45" hidden="true" customHeight="true" outlineLevel="0" collapsed="false">
      <c r="A6" s="122" t="n">
        <v>0</v>
      </c>
      <c r="B6" s="141" t="str">
        <f aca="false">_xlfn.CONCAT("COMPOSIÇÃO ",A6)</f>
        <v>COMPOSIÇÃO 0</v>
      </c>
      <c r="C6" s="142" t="s">
        <v>329</v>
      </c>
      <c r="D6" s="143" t="s">
        <v>31</v>
      </c>
      <c r="E6" s="143" t="s">
        <v>330</v>
      </c>
      <c r="F6" s="144" t="s">
        <v>331</v>
      </c>
      <c r="G6" s="145" t="e">
        <f aca="false">SUM(G7:G9)</f>
        <v>#REF!</v>
      </c>
      <c r="H6" s="146"/>
      <c r="HS6" s="124"/>
      <c r="HT6" s="124"/>
      <c r="HU6" s="124"/>
    </row>
    <row r="7" customFormat="false" ht="30" hidden="true" customHeight="true" outlineLevel="0" collapsed="false">
      <c r="B7" s="147" t="n">
        <v>88247</v>
      </c>
      <c r="C7" s="148" t="s">
        <v>332</v>
      </c>
      <c r="D7" s="149" t="s">
        <v>262</v>
      </c>
      <c r="E7" s="150" t="n">
        <v>1</v>
      </c>
      <c r="F7" s="151" t="e">
        <f aca="false">IFERROR(#REF!,#REF!)</f>
        <v>#REF!</v>
      </c>
      <c r="G7" s="152" t="e">
        <f aca="false">E7*F7</f>
        <v>#REF!</v>
      </c>
      <c r="HS7" s="124"/>
      <c r="HT7" s="124"/>
      <c r="HU7" s="124"/>
    </row>
    <row r="8" customFormat="false" ht="30" hidden="true" customHeight="true" outlineLevel="0" collapsed="false">
      <c r="B8" s="147" t="n">
        <v>91934</v>
      </c>
      <c r="C8" s="153" t="s">
        <v>333</v>
      </c>
      <c r="D8" s="149" t="s">
        <v>92</v>
      </c>
      <c r="E8" s="150" t="n">
        <v>15</v>
      </c>
      <c r="F8" s="151" t="e">
        <f aca="false">IFERROR(#REF!,#REF!)</f>
        <v>#REF!</v>
      </c>
      <c r="G8" s="152" t="e">
        <f aca="false">E8*F8</f>
        <v>#REF!</v>
      </c>
      <c r="HS8" s="124"/>
      <c r="HT8" s="124"/>
      <c r="HU8" s="124"/>
    </row>
    <row r="9" customFormat="false" ht="30" hidden="true" customHeight="true" outlineLevel="0" collapsed="false">
      <c r="B9" s="147" t="n">
        <v>88264</v>
      </c>
      <c r="C9" s="148" t="s">
        <v>334</v>
      </c>
      <c r="D9" s="149" t="s">
        <v>262</v>
      </c>
      <c r="E9" s="150" t="n">
        <v>0.25</v>
      </c>
      <c r="F9" s="151" t="e">
        <f aca="false">IFERROR(#REF!,#REF!)</f>
        <v>#REF!</v>
      </c>
      <c r="G9" s="152" t="e">
        <f aca="false">E9*F9</f>
        <v>#REF!</v>
      </c>
      <c r="HS9" s="124"/>
      <c r="HT9" s="124"/>
      <c r="HU9" s="124"/>
    </row>
    <row r="10" customFormat="false" ht="12.75" hidden="true" customHeight="false" outlineLevel="0" collapsed="false">
      <c r="HS10" s="124"/>
      <c r="HT10" s="124"/>
      <c r="HU10" s="124"/>
    </row>
    <row r="11" customFormat="false" ht="45" hidden="true" customHeight="true" outlineLevel="0" collapsed="false">
      <c r="A11" s="122" t="n">
        <v>0</v>
      </c>
      <c r="B11" s="141" t="str">
        <f aca="false">_xlfn.CONCAT("COMPOSIÇÃO ",A11)</f>
        <v>COMPOSIÇÃO 0</v>
      </c>
      <c r="C11" s="142" t="s">
        <v>335</v>
      </c>
      <c r="D11" s="143" t="s">
        <v>31</v>
      </c>
      <c r="E11" s="143" t="s">
        <v>336</v>
      </c>
      <c r="F11" s="144" t="s">
        <v>331</v>
      </c>
      <c r="G11" s="145" t="e">
        <f aca="false">SUM(G12:G19)</f>
        <v>#REF!</v>
      </c>
      <c r="H11" s="146"/>
      <c r="HS11" s="124"/>
      <c r="HT11" s="124"/>
      <c r="HU11" s="124"/>
    </row>
    <row r="12" customFormat="false" ht="25.5" hidden="true" customHeight="false" outlineLevel="0" collapsed="false">
      <c r="B12" s="147" t="n">
        <v>102623</v>
      </c>
      <c r="C12" s="153" t="s">
        <v>337</v>
      </c>
      <c r="D12" s="149" t="s">
        <v>338</v>
      </c>
      <c r="E12" s="150" t="n">
        <v>0.2</v>
      </c>
      <c r="F12" s="151" t="e">
        <f aca="false">IFERROR(#REF!,#REF!)</f>
        <v>#REF!</v>
      </c>
      <c r="G12" s="152" t="e">
        <f aca="false">E12*F12</f>
        <v>#REF!</v>
      </c>
      <c r="HS12" s="124"/>
      <c r="HT12" s="124"/>
      <c r="HU12" s="124"/>
    </row>
    <row r="13" customFormat="false" ht="30" hidden="true" customHeight="true" outlineLevel="0" collapsed="false">
      <c r="B13" s="154" t="n">
        <v>90694</v>
      </c>
      <c r="C13" s="153" t="s">
        <v>339</v>
      </c>
      <c r="D13" s="149" t="s">
        <v>92</v>
      </c>
      <c r="E13" s="150" t="n">
        <v>3</v>
      </c>
      <c r="F13" s="151" t="e">
        <f aca="false">IFERROR(#REF!,#REF!)</f>
        <v>#REF!</v>
      </c>
      <c r="G13" s="152" t="e">
        <f aca="false">E13*F13</f>
        <v>#REF!</v>
      </c>
      <c r="HS13" s="124"/>
      <c r="HT13" s="124"/>
      <c r="HU13" s="124"/>
    </row>
    <row r="14" customFormat="false" ht="30" hidden="true" customHeight="true" outlineLevel="0" collapsed="false">
      <c r="B14" s="147" t="n">
        <v>89355</v>
      </c>
      <c r="C14" s="153" t="s">
        <v>340</v>
      </c>
      <c r="D14" s="149" t="s">
        <v>92</v>
      </c>
      <c r="E14" s="150" t="n">
        <v>1.5</v>
      </c>
      <c r="F14" s="151" t="e">
        <f aca="false">IFERROR(#REF!,#REF!)</f>
        <v>#REF!</v>
      </c>
      <c r="G14" s="152" t="e">
        <f aca="false">E14*F14</f>
        <v>#REF!</v>
      </c>
      <c r="HS14" s="124"/>
      <c r="HT14" s="124"/>
      <c r="HU14" s="124"/>
    </row>
    <row r="15" customFormat="false" ht="30" hidden="true" customHeight="true" outlineLevel="0" collapsed="false">
      <c r="B15" s="154" t="n">
        <v>103047</v>
      </c>
      <c r="C15" s="153" t="s">
        <v>341</v>
      </c>
      <c r="D15" s="155" t="s">
        <v>338</v>
      </c>
      <c r="E15" s="150" t="n">
        <v>0.2</v>
      </c>
      <c r="F15" s="151" t="e">
        <f aca="false">IFERROR(#REF!,#REF!)</f>
        <v>#REF!</v>
      </c>
      <c r="G15" s="152" t="e">
        <f aca="false">E15*F15</f>
        <v>#REF!</v>
      </c>
      <c r="HS15" s="124"/>
      <c r="HT15" s="124"/>
      <c r="HU15" s="124"/>
    </row>
    <row r="16" customFormat="false" ht="30" hidden="true" customHeight="true" outlineLevel="0" collapsed="false">
      <c r="B16" s="154" t="n">
        <v>94795</v>
      </c>
      <c r="C16" s="153" t="s">
        <v>342</v>
      </c>
      <c r="D16" s="149" t="s">
        <v>338</v>
      </c>
      <c r="E16" s="150" t="n">
        <v>0.2</v>
      </c>
      <c r="F16" s="151" t="e">
        <f aca="false">IFERROR(#REF!,#REF!)</f>
        <v>#REF!</v>
      </c>
      <c r="G16" s="152" t="e">
        <f aca="false">E16*F16</f>
        <v>#REF!</v>
      </c>
      <c r="HS16" s="124"/>
      <c r="HT16" s="124"/>
      <c r="HU16" s="124"/>
    </row>
    <row r="17" customFormat="false" ht="30" hidden="true" customHeight="true" outlineLevel="0" collapsed="false">
      <c r="B17" s="147" t="n">
        <v>88247</v>
      </c>
      <c r="C17" s="153" t="s">
        <v>332</v>
      </c>
      <c r="D17" s="149" t="s">
        <v>262</v>
      </c>
      <c r="E17" s="150" t="n">
        <v>1</v>
      </c>
      <c r="F17" s="151" t="e">
        <f aca="false">IFERROR(#REF!,#REF!)</f>
        <v>#REF!</v>
      </c>
      <c r="G17" s="152" t="e">
        <f aca="false">E17*F17</f>
        <v>#REF!</v>
      </c>
      <c r="HS17" s="124"/>
      <c r="HT17" s="124"/>
      <c r="HU17" s="124"/>
    </row>
    <row r="18" customFormat="false" ht="30" hidden="true" customHeight="true" outlineLevel="0" collapsed="false">
      <c r="B18" s="147" t="n">
        <v>91934</v>
      </c>
      <c r="C18" s="153" t="s">
        <v>333</v>
      </c>
      <c r="D18" s="149" t="s">
        <v>92</v>
      </c>
      <c r="E18" s="150" t="n">
        <v>15</v>
      </c>
      <c r="F18" s="151" t="e">
        <f aca="false">IFERROR(#REF!,#REF!)</f>
        <v>#REF!</v>
      </c>
      <c r="G18" s="152" t="e">
        <f aca="false">E18*F18</f>
        <v>#REF!</v>
      </c>
      <c r="HS18" s="124"/>
      <c r="HT18" s="124"/>
      <c r="HU18" s="124"/>
    </row>
    <row r="19" customFormat="false" ht="30" hidden="true" customHeight="true" outlineLevel="0" collapsed="false">
      <c r="B19" s="147" t="n">
        <v>88264</v>
      </c>
      <c r="C19" s="148" t="s">
        <v>334</v>
      </c>
      <c r="D19" s="149" t="s">
        <v>262</v>
      </c>
      <c r="E19" s="150" t="n">
        <v>0.25</v>
      </c>
      <c r="F19" s="151" t="e">
        <f aca="false">IFERROR(#REF!,#REF!)</f>
        <v>#REF!</v>
      </c>
      <c r="G19" s="152" t="e">
        <f aca="false">E19*F19</f>
        <v>#REF!</v>
      </c>
      <c r="HS19" s="124"/>
      <c r="HT19" s="124"/>
      <c r="HU19" s="124"/>
    </row>
    <row r="20" customFormat="false" ht="14.25" hidden="true" customHeight="false" outlineLevel="0" collapsed="false">
      <c r="F20" s="156"/>
      <c r="G20" s="157"/>
      <c r="HS20" s="124"/>
      <c r="HT20" s="124"/>
      <c r="HU20" s="124"/>
    </row>
    <row r="21" customFormat="false" ht="14.25" hidden="false" customHeight="false" outlineLevel="0" collapsed="false">
      <c r="F21" s="156"/>
      <c r="G21" s="157"/>
    </row>
    <row r="22" customFormat="false" ht="45" hidden="false" customHeight="true" outlineLevel="0" collapsed="false">
      <c r="A22" s="122" t="n">
        <v>1</v>
      </c>
      <c r="B22" s="141" t="s">
        <v>343</v>
      </c>
      <c r="C22" s="142" t="s">
        <v>344</v>
      </c>
      <c r="D22" s="158" t="s">
        <v>23</v>
      </c>
      <c r="E22" s="159" t="n">
        <v>1</v>
      </c>
      <c r="F22" s="144" t="s">
        <v>331</v>
      </c>
      <c r="G22" s="145" t="n">
        <f aca="false">SUM(G23:G24)</f>
        <v>13003.95932</v>
      </c>
      <c r="H22" s="146"/>
    </row>
    <row r="23" customFormat="false" ht="30" hidden="false" customHeight="true" outlineLevel="0" collapsed="false">
      <c r="B23" s="160" t="n">
        <v>90779</v>
      </c>
      <c r="C23" s="161" t="s">
        <v>345</v>
      </c>
      <c r="D23" s="162" t="s">
        <v>262</v>
      </c>
      <c r="E23" s="163" t="n">
        <v>4.95</v>
      </c>
      <c r="F23" s="164" t="n">
        <v>191.5592</v>
      </c>
      <c r="G23" s="165" t="n">
        <f aca="false">E23*F23</f>
        <v>948.21804</v>
      </c>
      <c r="H23" s="128"/>
    </row>
    <row r="24" customFormat="false" ht="30" hidden="false" customHeight="true" outlineLevel="0" collapsed="false">
      <c r="B24" s="160" t="n">
        <v>93572</v>
      </c>
      <c r="C24" s="161" t="s">
        <v>346</v>
      </c>
      <c r="D24" s="162" t="s">
        <v>23</v>
      </c>
      <c r="E24" s="163" t="n">
        <v>1</v>
      </c>
      <c r="F24" s="164" t="n">
        <v>12055.74128</v>
      </c>
      <c r="G24" s="165" t="n">
        <f aca="false">E24*F24</f>
        <v>12055.74128</v>
      </c>
      <c r="H24" s="128"/>
    </row>
    <row r="25" customFormat="false" ht="30" hidden="true" customHeight="true" outlineLevel="0" collapsed="false">
      <c r="B25" s="160" t="n">
        <v>100289</v>
      </c>
      <c r="C25" s="161" t="s">
        <v>347</v>
      </c>
      <c r="D25" s="162" t="s">
        <v>262</v>
      </c>
      <c r="E25" s="163"/>
      <c r="F25" s="164" t="e">
        <f aca="false">#REF!*#REF!</f>
        <v>#REF!</v>
      </c>
      <c r="G25" s="165" t="e">
        <f aca="false">E25*F25</f>
        <v>#REF!</v>
      </c>
      <c r="H25" s="146"/>
    </row>
    <row r="26" customFormat="false" ht="30" hidden="true" customHeight="true" outlineLevel="0" collapsed="false">
      <c r="B26" s="160"/>
      <c r="C26" s="161" t="s">
        <v>348</v>
      </c>
      <c r="D26" s="162"/>
      <c r="E26" s="163"/>
      <c r="F26" s="164"/>
      <c r="G26" s="165"/>
      <c r="H26" s="146"/>
    </row>
    <row r="27" customFormat="false" ht="30" hidden="true" customHeight="true" outlineLevel="0" collapsed="false">
      <c r="B27" s="166" t="n">
        <v>88326</v>
      </c>
      <c r="C27" s="167" t="s">
        <v>349</v>
      </c>
      <c r="D27" s="168" t="s">
        <v>262</v>
      </c>
      <c r="E27" s="163"/>
      <c r="F27" s="164" t="e">
        <f aca="false">#REF!*#REF!</f>
        <v>#REF!</v>
      </c>
      <c r="G27" s="169" t="e">
        <f aca="false">E27*F27</f>
        <v>#REF!</v>
      </c>
      <c r="H27" s="146"/>
    </row>
    <row r="30" customFormat="false" ht="45" hidden="false" customHeight="true" outlineLevel="0" collapsed="false">
      <c r="B30" s="141" t="s">
        <v>80</v>
      </c>
      <c r="C30" s="142" t="s">
        <v>81</v>
      </c>
      <c r="D30" s="158" t="s">
        <v>36</v>
      </c>
      <c r="E30" s="159"/>
      <c r="F30" s="144"/>
      <c r="G30" s="145" t="n">
        <f aca="false">SUM(G31:G33)</f>
        <v>512.485</v>
      </c>
      <c r="H30" s="146"/>
    </row>
    <row r="31" customFormat="false" ht="30" hidden="false" customHeight="true" outlineLevel="0" collapsed="false">
      <c r="B31" s="160" t="n">
        <v>1000</v>
      </c>
      <c r="C31" s="161" t="s">
        <v>81</v>
      </c>
      <c r="D31" s="162" t="s">
        <v>211</v>
      </c>
      <c r="E31" s="163" t="n">
        <v>1</v>
      </c>
      <c r="F31" s="164" t="n">
        <v>431.71</v>
      </c>
      <c r="G31" s="165" t="n">
        <f aca="false">E31*F31</f>
        <v>431.71</v>
      </c>
      <c r="H31" s="128"/>
    </row>
    <row r="32" customFormat="false" ht="30" hidden="false" customHeight="true" outlineLevel="0" collapsed="false">
      <c r="B32" s="160" t="n">
        <v>88316</v>
      </c>
      <c r="C32" s="161" t="s">
        <v>264</v>
      </c>
      <c r="D32" s="162" t="s">
        <v>262</v>
      </c>
      <c r="E32" s="163" t="n">
        <v>1.5</v>
      </c>
      <c r="F32" s="164" t="n">
        <v>22.64</v>
      </c>
      <c r="G32" s="165" t="n">
        <f aca="false">E32*F32</f>
        <v>33.96</v>
      </c>
      <c r="H32" s="128"/>
    </row>
    <row r="33" customFormat="false" ht="30" hidden="false" customHeight="true" outlineLevel="0" collapsed="false">
      <c r="B33" s="160" t="n">
        <v>88309</v>
      </c>
      <c r="C33" s="161" t="s">
        <v>261</v>
      </c>
      <c r="D33" s="162" t="s">
        <v>262</v>
      </c>
      <c r="E33" s="163" t="n">
        <v>1.5</v>
      </c>
      <c r="F33" s="164" t="n">
        <v>31.21</v>
      </c>
      <c r="G33" s="165" t="n">
        <f aca="false">E33*F33</f>
        <v>46.815</v>
      </c>
      <c r="H33" s="128"/>
    </row>
    <row r="35" customFormat="false" ht="45" hidden="false" customHeight="true" outlineLevel="0" collapsed="false">
      <c r="B35" s="141" t="s">
        <v>118</v>
      </c>
      <c r="C35" s="142" t="s">
        <v>119</v>
      </c>
      <c r="D35" s="158" t="s">
        <v>31</v>
      </c>
      <c r="E35" s="159"/>
      <c r="F35" s="144"/>
      <c r="G35" s="145" t="n">
        <f aca="false">SUM(G36)</f>
        <v>12.64</v>
      </c>
      <c r="H35" s="146"/>
    </row>
    <row r="36" customFormat="false" ht="30" hidden="false" customHeight="true" outlineLevel="0" collapsed="false">
      <c r="B36" s="160" t="s">
        <v>350</v>
      </c>
      <c r="C36" s="161" t="s">
        <v>119</v>
      </c>
      <c r="D36" s="162" t="s">
        <v>31</v>
      </c>
      <c r="E36" s="163" t="n">
        <v>1</v>
      </c>
      <c r="F36" s="164" t="n">
        <v>12.64</v>
      </c>
      <c r="G36" s="165" t="n">
        <f aca="false">E36*F36</f>
        <v>12.64</v>
      </c>
      <c r="H36" s="128"/>
    </row>
    <row r="37" customFormat="false" ht="15" hidden="false" customHeight="false" outlineLevel="0" collapsed="false">
      <c r="B37" s="170"/>
      <c r="C37" s="122"/>
      <c r="D37" s="125"/>
      <c r="E37" s="126"/>
      <c r="F37" s="127"/>
      <c r="G37" s="165"/>
      <c r="HR37" s="128"/>
    </row>
    <row r="38" customFormat="false" ht="45" hidden="false" customHeight="true" outlineLevel="0" collapsed="false">
      <c r="B38" s="141" t="s">
        <v>351</v>
      </c>
      <c r="C38" s="142" t="s">
        <v>352</v>
      </c>
      <c r="D38" s="158" t="s">
        <v>31</v>
      </c>
      <c r="E38" s="159"/>
      <c r="F38" s="144"/>
      <c r="G38" s="145" t="n">
        <f aca="false">SUM(G39)</f>
        <v>5.76</v>
      </c>
      <c r="H38" s="146"/>
    </row>
    <row r="39" customFormat="false" ht="30" hidden="false" customHeight="true" outlineLevel="0" collapsed="false">
      <c r="B39" s="160" t="s">
        <v>353</v>
      </c>
      <c r="C39" s="161" t="s">
        <v>352</v>
      </c>
      <c r="D39" s="162" t="s">
        <v>354</v>
      </c>
      <c r="E39" s="163" t="n">
        <v>1</v>
      </c>
      <c r="F39" s="164" t="n">
        <v>5.76</v>
      </c>
      <c r="G39" s="165" t="n">
        <f aca="false">E39*F39</f>
        <v>5.76</v>
      </c>
      <c r="H39" s="128"/>
    </row>
    <row r="40" customFormat="false" ht="15" hidden="false" customHeight="false" outlineLevel="0" collapsed="false">
      <c r="B40" s="170"/>
      <c r="C40" s="122"/>
      <c r="D40" s="125"/>
      <c r="E40" s="126"/>
      <c r="F40" s="127"/>
      <c r="G40" s="165"/>
      <c r="HR40" s="128"/>
    </row>
    <row r="41" customFormat="false" ht="45" hidden="false" customHeight="true" outlineLevel="0" collapsed="false">
      <c r="B41" s="141" t="s">
        <v>121</v>
      </c>
      <c r="C41" s="142" t="s">
        <v>122</v>
      </c>
      <c r="D41" s="158" t="s">
        <v>31</v>
      </c>
      <c r="E41" s="159"/>
      <c r="F41" s="144"/>
      <c r="G41" s="145" t="n">
        <f aca="false">SUM(G42)</f>
        <v>25.79</v>
      </c>
      <c r="H41" s="146"/>
    </row>
    <row r="42" customFormat="false" ht="30" hidden="false" customHeight="true" outlineLevel="0" collapsed="false">
      <c r="B42" s="160" t="s">
        <v>355</v>
      </c>
      <c r="C42" s="161" t="s">
        <v>122</v>
      </c>
      <c r="D42" s="162" t="s">
        <v>354</v>
      </c>
      <c r="E42" s="163" t="n">
        <v>1</v>
      </c>
      <c r="F42" s="164" t="n">
        <v>25.79</v>
      </c>
      <c r="G42" s="165" t="n">
        <f aca="false">E42*F42</f>
        <v>25.79</v>
      </c>
      <c r="H42" s="128"/>
    </row>
    <row r="43" customFormat="false" ht="15" hidden="false" customHeight="false" outlineLevel="0" collapsed="false">
      <c r="B43" s="170"/>
      <c r="C43" s="122"/>
      <c r="D43" s="125"/>
      <c r="E43" s="126"/>
      <c r="F43" s="127"/>
      <c r="G43" s="165"/>
      <c r="HR43" s="128"/>
    </row>
    <row r="44" customFormat="false" ht="45" hidden="false" customHeight="true" outlineLevel="0" collapsed="false">
      <c r="B44" s="141" t="s">
        <v>269</v>
      </c>
      <c r="C44" s="142" t="s">
        <v>270</v>
      </c>
      <c r="D44" s="158" t="s">
        <v>356</v>
      </c>
      <c r="E44" s="159"/>
      <c r="F44" s="144"/>
      <c r="G44" s="145" t="n">
        <f aca="false">SUM(G45)</f>
        <v>38.14</v>
      </c>
      <c r="H44" s="146"/>
    </row>
    <row r="45" customFormat="false" ht="30" hidden="false" customHeight="true" outlineLevel="0" collapsed="false">
      <c r="B45" s="160" t="s">
        <v>357</v>
      </c>
      <c r="C45" s="161" t="s">
        <v>358</v>
      </c>
      <c r="D45" s="162" t="s">
        <v>356</v>
      </c>
      <c r="E45" s="163" t="n">
        <v>1</v>
      </c>
      <c r="F45" s="164" t="n">
        <v>38.14</v>
      </c>
      <c r="G45" s="165" t="n">
        <f aca="false">E45*F45</f>
        <v>38.14</v>
      </c>
      <c r="H45" s="128"/>
    </row>
    <row r="46" customFormat="false" ht="15" hidden="false" customHeight="false" outlineLevel="0" collapsed="false">
      <c r="B46" s="170"/>
      <c r="C46" s="122"/>
      <c r="D46" s="125"/>
      <c r="E46" s="126"/>
      <c r="F46" s="127"/>
      <c r="G46" s="165"/>
      <c r="HR46" s="128"/>
    </row>
    <row r="47" customFormat="false" ht="45" hidden="false" customHeight="true" outlineLevel="0" collapsed="false">
      <c r="B47" s="141" t="s">
        <v>216</v>
      </c>
      <c r="C47" s="142" t="s">
        <v>217</v>
      </c>
      <c r="D47" s="158" t="s">
        <v>31</v>
      </c>
      <c r="E47" s="159"/>
      <c r="F47" s="144"/>
      <c r="G47" s="145" t="n">
        <f aca="false">SUM(G48:G51)</f>
        <v>470.809729</v>
      </c>
      <c r="H47" s="146"/>
    </row>
    <row r="48" customFormat="false" ht="30" hidden="false" customHeight="true" outlineLevel="0" collapsed="false">
      <c r="B48" s="160" t="s">
        <v>359</v>
      </c>
      <c r="C48" s="161" t="s">
        <v>360</v>
      </c>
      <c r="D48" s="162" t="s">
        <v>86</v>
      </c>
      <c r="E48" s="163" t="n">
        <v>9.1845</v>
      </c>
      <c r="F48" s="164" t="n">
        <v>17.12</v>
      </c>
      <c r="G48" s="165" t="n">
        <f aca="false">E48*F48</f>
        <v>157.23864</v>
      </c>
      <c r="H48" s="128"/>
    </row>
    <row r="49" customFormat="false" ht="30" hidden="false" customHeight="true" outlineLevel="0" collapsed="false">
      <c r="B49" s="160" t="s">
        <v>361</v>
      </c>
      <c r="C49" s="161" t="s">
        <v>362</v>
      </c>
      <c r="D49" s="162" t="s">
        <v>39</v>
      </c>
      <c r="E49" s="163" t="n">
        <v>0.2874</v>
      </c>
      <c r="F49" s="164" t="n">
        <v>549.13</v>
      </c>
      <c r="G49" s="165" t="n">
        <f aca="false">E49*F49</f>
        <v>157.819962</v>
      </c>
      <c r="H49" s="128"/>
    </row>
    <row r="50" customFormat="false" ht="30" hidden="false" customHeight="true" outlineLevel="0" collapsed="false">
      <c r="B50" s="160" t="s">
        <v>363</v>
      </c>
      <c r="C50" s="161" t="s">
        <v>227</v>
      </c>
      <c r="D50" s="162" t="s">
        <v>36</v>
      </c>
      <c r="E50" s="163" t="n">
        <v>0.6203</v>
      </c>
      <c r="F50" s="164" t="n">
        <v>175.75</v>
      </c>
      <c r="G50" s="165" t="n">
        <f aca="false">E50*F50</f>
        <v>109.017725</v>
      </c>
      <c r="H50" s="128"/>
    </row>
    <row r="51" customFormat="false" ht="30" hidden="false" customHeight="true" outlineLevel="0" collapsed="false">
      <c r="B51" s="160" t="s">
        <v>364</v>
      </c>
      <c r="C51" s="161" t="s">
        <v>229</v>
      </c>
      <c r="D51" s="162" t="s">
        <v>36</v>
      </c>
      <c r="E51" s="163" t="n">
        <v>0.6203</v>
      </c>
      <c r="F51" s="164" t="n">
        <v>75.34</v>
      </c>
      <c r="G51" s="165" t="n">
        <f aca="false">E51*F51</f>
        <v>46.733402</v>
      </c>
      <c r="H51" s="128"/>
    </row>
    <row r="52" customFormat="false" ht="15" hidden="false" customHeight="false" outlineLevel="0" collapsed="false">
      <c r="B52" s="170"/>
      <c r="C52" s="122"/>
      <c r="D52" s="125"/>
      <c r="E52" s="126"/>
      <c r="F52" s="127"/>
      <c r="G52" s="165"/>
      <c r="HR52" s="128"/>
    </row>
    <row r="53" customFormat="false" ht="45" hidden="false" customHeight="true" outlineLevel="0" collapsed="false">
      <c r="B53" s="141" t="s">
        <v>214</v>
      </c>
      <c r="C53" s="142" t="s">
        <v>215</v>
      </c>
      <c r="D53" s="158" t="s">
        <v>31</v>
      </c>
      <c r="E53" s="159"/>
      <c r="F53" s="144"/>
      <c r="G53" s="145" t="n">
        <f aca="false">SUM(G54:G57)</f>
        <v>974.940773</v>
      </c>
      <c r="H53" s="146"/>
    </row>
    <row r="54" customFormat="false" ht="30" hidden="false" customHeight="true" outlineLevel="0" collapsed="false">
      <c r="B54" s="160" t="s">
        <v>359</v>
      </c>
      <c r="C54" s="161" t="s">
        <v>360</v>
      </c>
      <c r="D54" s="162" t="s">
        <v>86</v>
      </c>
      <c r="E54" s="163" t="n">
        <v>24.2838</v>
      </c>
      <c r="F54" s="164" t="n">
        <v>17.12</v>
      </c>
      <c r="G54" s="165" t="n">
        <f aca="false">E54*F54</f>
        <v>415.738656</v>
      </c>
      <c r="H54" s="128"/>
    </row>
    <row r="55" customFormat="false" ht="30" hidden="false" customHeight="true" outlineLevel="0" collapsed="false">
      <c r="B55" s="160" t="s">
        <v>361</v>
      </c>
      <c r="C55" s="161" t="s">
        <v>362</v>
      </c>
      <c r="D55" s="162" t="s">
        <v>39</v>
      </c>
      <c r="E55" s="163" t="n">
        <v>0.4642</v>
      </c>
      <c r="F55" s="164" t="n">
        <v>549.13</v>
      </c>
      <c r="G55" s="165" t="n">
        <f aca="false">E55*F55</f>
        <v>254.906146</v>
      </c>
      <c r="H55" s="128"/>
    </row>
    <row r="56" customFormat="false" ht="30" hidden="false" customHeight="true" outlineLevel="0" collapsed="false">
      <c r="B56" s="160" t="s">
        <v>363</v>
      </c>
      <c r="C56" s="161" t="s">
        <v>227</v>
      </c>
      <c r="D56" s="162" t="s">
        <v>36</v>
      </c>
      <c r="E56" s="163" t="n">
        <v>1.2119</v>
      </c>
      <c r="F56" s="164" t="n">
        <v>175.75</v>
      </c>
      <c r="G56" s="165" t="n">
        <f aca="false">E56*F56</f>
        <v>212.991425</v>
      </c>
      <c r="H56" s="128"/>
    </row>
    <row r="57" customFormat="false" ht="30" hidden="false" customHeight="true" outlineLevel="0" collapsed="false">
      <c r="B57" s="160" t="s">
        <v>364</v>
      </c>
      <c r="C57" s="161" t="s">
        <v>229</v>
      </c>
      <c r="D57" s="162" t="s">
        <v>36</v>
      </c>
      <c r="E57" s="163" t="n">
        <v>1.2119</v>
      </c>
      <c r="F57" s="164" t="n">
        <v>75.34</v>
      </c>
      <c r="G57" s="165" t="n">
        <f aca="false">E57*F57</f>
        <v>91.304546</v>
      </c>
      <c r="H57" s="128"/>
    </row>
    <row r="58" customFormat="false" ht="15" hidden="false" customHeight="false" outlineLevel="0" collapsed="false">
      <c r="B58" s="170"/>
      <c r="C58" s="122"/>
      <c r="D58" s="125"/>
      <c r="E58" s="126"/>
      <c r="F58" s="127"/>
      <c r="G58" s="165"/>
      <c r="HR58" s="128"/>
    </row>
    <row r="59" customFormat="false" ht="45" hidden="false" customHeight="true" outlineLevel="0" collapsed="false">
      <c r="B59" s="141" t="s">
        <v>212</v>
      </c>
      <c r="C59" s="142" t="s">
        <v>213</v>
      </c>
      <c r="D59" s="158" t="s">
        <v>354</v>
      </c>
      <c r="E59" s="159"/>
      <c r="F59" s="144"/>
      <c r="G59" s="145" t="n">
        <f aca="false">SUM(G60:G63)</f>
        <v>449.91496</v>
      </c>
      <c r="H59" s="146"/>
    </row>
    <row r="60" customFormat="false" ht="30" hidden="false" customHeight="true" outlineLevel="0" collapsed="false">
      <c r="B60" s="160" t="s">
        <v>359</v>
      </c>
      <c r="C60" s="161" t="s">
        <v>360</v>
      </c>
      <c r="D60" s="162" t="s">
        <v>86</v>
      </c>
      <c r="E60" s="163" t="n">
        <v>1.7175</v>
      </c>
      <c r="F60" s="164" t="n">
        <v>17.12</v>
      </c>
      <c r="G60" s="165" t="n">
        <f aca="false">E60*F60</f>
        <v>29.4036</v>
      </c>
      <c r="H60" s="128"/>
    </row>
    <row r="61" customFormat="false" ht="30" hidden="false" customHeight="true" outlineLevel="0" collapsed="false">
      <c r="B61" s="160" t="s">
        <v>361</v>
      </c>
      <c r="C61" s="161" t="s">
        <v>362</v>
      </c>
      <c r="D61" s="162" t="s">
        <v>39</v>
      </c>
      <c r="E61" s="163" t="n">
        <v>0.358</v>
      </c>
      <c r="F61" s="164" t="n">
        <v>549.13</v>
      </c>
      <c r="G61" s="165" t="n">
        <f aca="false">E61*F61</f>
        <v>196.58854</v>
      </c>
      <c r="H61" s="128"/>
    </row>
    <row r="62" customFormat="false" ht="30" hidden="false" customHeight="true" outlineLevel="0" collapsed="false">
      <c r="B62" s="160" t="s">
        <v>365</v>
      </c>
      <c r="C62" s="161" t="s">
        <v>366</v>
      </c>
      <c r="D62" s="162" t="s">
        <v>36</v>
      </c>
      <c r="E62" s="163" t="n">
        <v>0.942</v>
      </c>
      <c r="F62" s="164" t="n">
        <v>162.37</v>
      </c>
      <c r="G62" s="165" t="n">
        <f aca="false">E62*F62</f>
        <v>152.95254</v>
      </c>
      <c r="H62" s="128"/>
    </row>
    <row r="63" customFormat="false" ht="30" hidden="false" customHeight="true" outlineLevel="0" collapsed="false">
      <c r="B63" s="160" t="s">
        <v>364</v>
      </c>
      <c r="C63" s="161" t="s">
        <v>229</v>
      </c>
      <c r="D63" s="162" t="s">
        <v>36</v>
      </c>
      <c r="E63" s="163" t="n">
        <v>0.942</v>
      </c>
      <c r="F63" s="164" t="n">
        <v>75.34</v>
      </c>
      <c r="G63" s="165" t="n">
        <f aca="false">E63*F63</f>
        <v>70.97028</v>
      </c>
      <c r="H63" s="128"/>
    </row>
    <row r="64" customFormat="false" ht="15" hidden="false" customHeight="false" outlineLevel="0" collapsed="false">
      <c r="B64" s="170"/>
      <c r="C64" s="122"/>
      <c r="D64" s="125"/>
      <c r="E64" s="126"/>
      <c r="F64" s="127"/>
      <c r="G64" s="165"/>
      <c r="HR64" s="128"/>
    </row>
    <row r="65" customFormat="false" ht="45" hidden="false" customHeight="true" outlineLevel="0" collapsed="false">
      <c r="B65" s="141" t="s">
        <v>218</v>
      </c>
      <c r="C65" s="142" t="s">
        <v>219</v>
      </c>
      <c r="D65" s="158" t="s">
        <v>31</v>
      </c>
      <c r="E65" s="159"/>
      <c r="F65" s="144"/>
      <c r="G65" s="145" t="n">
        <f aca="false">SUM(G66:G69)</f>
        <v>711.105016</v>
      </c>
      <c r="H65" s="146"/>
    </row>
    <row r="66" customFormat="false" ht="30" hidden="false" customHeight="true" outlineLevel="0" collapsed="false">
      <c r="B66" s="160" t="s">
        <v>359</v>
      </c>
      <c r="C66" s="161" t="s">
        <v>360</v>
      </c>
      <c r="D66" s="162" t="s">
        <v>86</v>
      </c>
      <c r="E66" s="163" t="n">
        <v>16.087</v>
      </c>
      <c r="F66" s="164" t="n">
        <v>17.12</v>
      </c>
      <c r="G66" s="165" t="n">
        <f aca="false">E66*F66</f>
        <v>275.40944</v>
      </c>
      <c r="H66" s="128"/>
    </row>
    <row r="67" customFormat="false" ht="30" hidden="false" customHeight="true" outlineLevel="0" collapsed="false">
      <c r="B67" s="160" t="s">
        <v>361</v>
      </c>
      <c r="C67" s="161" t="s">
        <v>362</v>
      </c>
      <c r="D67" s="162" t="s">
        <v>39</v>
      </c>
      <c r="E67" s="163" t="n">
        <v>0.4302</v>
      </c>
      <c r="F67" s="164" t="n">
        <v>549.13</v>
      </c>
      <c r="G67" s="165" t="n">
        <f aca="false">E67*F67</f>
        <v>236.235726</v>
      </c>
      <c r="H67" s="128"/>
    </row>
    <row r="68" customFormat="false" ht="30" hidden="false" customHeight="true" outlineLevel="0" collapsed="false">
      <c r="B68" s="160" t="s">
        <v>365</v>
      </c>
      <c r="C68" s="161" t="s">
        <v>366</v>
      </c>
      <c r="D68" s="162" t="s">
        <v>36</v>
      </c>
      <c r="E68" s="163" t="n">
        <v>0.635</v>
      </c>
      <c r="F68" s="164" t="n">
        <v>162.37</v>
      </c>
      <c r="G68" s="165" t="n">
        <f aca="false">E68*F68</f>
        <v>103.10495</v>
      </c>
      <c r="H68" s="128"/>
    </row>
    <row r="69" customFormat="false" ht="30" hidden="false" customHeight="true" outlineLevel="0" collapsed="false">
      <c r="B69" s="160" t="s">
        <v>367</v>
      </c>
      <c r="C69" s="161" t="s">
        <v>368</v>
      </c>
      <c r="D69" s="162" t="s">
        <v>36</v>
      </c>
      <c r="E69" s="163" t="n">
        <v>0.635</v>
      </c>
      <c r="F69" s="164" t="n">
        <v>151.74</v>
      </c>
      <c r="G69" s="165" t="n">
        <f aca="false">E69*F69</f>
        <v>96.3549</v>
      </c>
      <c r="H69" s="128"/>
    </row>
    <row r="70" customFormat="false" ht="15" hidden="false" customHeight="false" outlineLevel="0" collapsed="false">
      <c r="B70" s="170"/>
      <c r="C70" s="122"/>
      <c r="D70" s="125"/>
      <c r="E70" s="126"/>
      <c r="F70" s="127"/>
      <c r="G70" s="165"/>
      <c r="HR70" s="128"/>
    </row>
    <row r="71" customFormat="false" ht="45" hidden="false" customHeight="true" outlineLevel="0" collapsed="false">
      <c r="B71" s="141" t="s">
        <v>220</v>
      </c>
      <c r="C71" s="142" t="s">
        <v>221</v>
      </c>
      <c r="D71" s="158" t="s">
        <v>31</v>
      </c>
      <c r="E71" s="159"/>
      <c r="F71" s="144"/>
      <c r="G71" s="145" t="n">
        <f aca="false">SUM(G72:G75)</f>
        <v>508.229473</v>
      </c>
      <c r="H71" s="146"/>
    </row>
    <row r="72" customFormat="false" ht="30" hidden="false" customHeight="true" outlineLevel="0" collapsed="false">
      <c r="B72" s="160" t="n">
        <v>88309</v>
      </c>
      <c r="C72" s="161" t="s">
        <v>261</v>
      </c>
      <c r="D72" s="162" t="s">
        <v>262</v>
      </c>
      <c r="E72" s="163" t="n">
        <v>1.1721</v>
      </c>
      <c r="F72" s="164" t="n">
        <v>31.21</v>
      </c>
      <c r="G72" s="165" t="n">
        <f aca="false">E72*F72</f>
        <v>36.581241</v>
      </c>
      <c r="H72" s="128"/>
    </row>
    <row r="73" customFormat="false" ht="30" hidden="false" customHeight="true" outlineLevel="0" collapsed="false">
      <c r="B73" s="160" t="n">
        <v>88316</v>
      </c>
      <c r="C73" s="161" t="s">
        <v>264</v>
      </c>
      <c r="D73" s="162" t="s">
        <v>262</v>
      </c>
      <c r="E73" s="163" t="n">
        <v>0.7814</v>
      </c>
      <c r="F73" s="164" t="n">
        <v>22.64</v>
      </c>
      <c r="G73" s="165" t="n">
        <f aca="false">E73*F73</f>
        <v>17.690896</v>
      </c>
      <c r="H73" s="128"/>
    </row>
    <row r="74" customFormat="false" ht="30" hidden="false" customHeight="true" outlineLevel="0" collapsed="false">
      <c r="B74" s="160" t="s">
        <v>369</v>
      </c>
      <c r="C74" s="161" t="s">
        <v>370</v>
      </c>
      <c r="D74" s="162" t="s">
        <v>371</v>
      </c>
      <c r="E74" s="163" t="n">
        <v>2.04</v>
      </c>
      <c r="F74" s="164" t="n">
        <v>218.27</v>
      </c>
      <c r="G74" s="165" t="n">
        <f aca="false">E74*F74</f>
        <v>445.2708</v>
      </c>
      <c r="H74" s="128"/>
    </row>
    <row r="75" customFormat="false" ht="30" hidden="false" customHeight="true" outlineLevel="0" collapsed="false">
      <c r="B75" s="160" t="s">
        <v>372</v>
      </c>
      <c r="C75" s="161" t="s">
        <v>373</v>
      </c>
      <c r="D75" s="162" t="s">
        <v>36</v>
      </c>
      <c r="E75" s="163" t="n">
        <v>0.6406</v>
      </c>
      <c r="F75" s="164" t="n">
        <v>13.56</v>
      </c>
      <c r="G75" s="165" t="n">
        <f aca="false">E75*F75</f>
        <v>8.686536</v>
      </c>
      <c r="H75" s="128"/>
    </row>
    <row r="76" customFormat="false" ht="15" hidden="false" customHeight="false" outlineLevel="0" collapsed="false">
      <c r="B76" s="171"/>
      <c r="C76" s="122"/>
      <c r="D76" s="125"/>
      <c r="E76" s="126"/>
      <c r="F76" s="127"/>
      <c r="G76" s="165"/>
      <c r="HR76" s="128"/>
    </row>
    <row r="77" customFormat="false" ht="45" hidden="false" customHeight="true" outlineLevel="0" collapsed="false">
      <c r="B77" s="141" t="s">
        <v>245</v>
      </c>
      <c r="C77" s="142" t="s">
        <v>246</v>
      </c>
      <c r="D77" s="158" t="s">
        <v>354</v>
      </c>
      <c r="E77" s="159"/>
      <c r="F77" s="144"/>
      <c r="G77" s="145" t="n">
        <f aca="false">SUM(G78:G83)</f>
        <v>85.26091</v>
      </c>
      <c r="H77" s="146"/>
    </row>
    <row r="78" customFormat="false" ht="30" hidden="false" customHeight="true" outlineLevel="0" collapsed="false">
      <c r="B78" s="160" t="s">
        <v>374</v>
      </c>
      <c r="C78" s="161" t="s">
        <v>261</v>
      </c>
      <c r="D78" s="162" t="s">
        <v>262</v>
      </c>
      <c r="E78" s="163" t="n">
        <v>0.392</v>
      </c>
      <c r="F78" s="164" t="n">
        <v>31.21</v>
      </c>
      <c r="G78" s="165" t="n">
        <f aca="false">E78*F78</f>
        <v>12.23432</v>
      </c>
      <c r="H78" s="128"/>
    </row>
    <row r="79" customFormat="false" ht="30" hidden="false" customHeight="true" outlineLevel="0" collapsed="false">
      <c r="B79" s="160" t="s">
        <v>375</v>
      </c>
      <c r="C79" s="161" t="s">
        <v>264</v>
      </c>
      <c r="D79" s="162" t="s">
        <v>262</v>
      </c>
      <c r="E79" s="163" t="n">
        <v>0.196</v>
      </c>
      <c r="F79" s="164" t="n">
        <v>22.64</v>
      </c>
      <c r="G79" s="165" t="n">
        <f aca="false">E79*F79</f>
        <v>4.43744</v>
      </c>
      <c r="H79" s="128"/>
    </row>
    <row r="80" customFormat="false" ht="30" hidden="false" customHeight="true" outlineLevel="0" collapsed="false">
      <c r="B80" s="160" t="s">
        <v>376</v>
      </c>
      <c r="C80" s="161" t="s">
        <v>377</v>
      </c>
      <c r="D80" s="162" t="s">
        <v>371</v>
      </c>
      <c r="E80" s="163" t="n">
        <v>1</v>
      </c>
      <c r="F80" s="164" t="n">
        <v>51.01</v>
      </c>
      <c r="G80" s="165" t="n">
        <f aca="false">E80*F80</f>
        <v>51.01</v>
      </c>
      <c r="H80" s="128"/>
    </row>
    <row r="81" customFormat="false" ht="30" hidden="false" customHeight="true" outlineLevel="0" collapsed="false">
      <c r="B81" s="160" t="s">
        <v>378</v>
      </c>
      <c r="C81" s="161" t="s">
        <v>379</v>
      </c>
      <c r="D81" s="162" t="s">
        <v>39</v>
      </c>
      <c r="E81" s="163" t="n">
        <v>0.006</v>
      </c>
      <c r="F81" s="164" t="n">
        <v>518.1</v>
      </c>
      <c r="G81" s="165" t="n">
        <f aca="false">E81*F81</f>
        <v>3.1086</v>
      </c>
      <c r="H81" s="128"/>
    </row>
    <row r="82" customFormat="false" ht="30" hidden="false" customHeight="true" outlineLevel="0" collapsed="false">
      <c r="B82" s="160" t="s">
        <v>380</v>
      </c>
      <c r="C82" s="161" t="s">
        <v>381</v>
      </c>
      <c r="D82" s="162" t="s">
        <v>382</v>
      </c>
      <c r="E82" s="163" t="n">
        <v>0.02</v>
      </c>
      <c r="F82" s="164" t="n">
        <v>38.14</v>
      </c>
      <c r="G82" s="165" t="n">
        <f aca="false">E82*F82</f>
        <v>0.7628</v>
      </c>
      <c r="H82" s="128"/>
    </row>
    <row r="83" customFormat="false" ht="30" hidden="false" customHeight="true" outlineLevel="0" collapsed="false">
      <c r="B83" s="160" t="s">
        <v>383</v>
      </c>
      <c r="C83" s="161" t="s">
        <v>384</v>
      </c>
      <c r="D83" s="162" t="s">
        <v>385</v>
      </c>
      <c r="E83" s="163" t="n">
        <v>0.373</v>
      </c>
      <c r="F83" s="164" t="n">
        <v>36.75</v>
      </c>
      <c r="G83" s="165" t="n">
        <f aca="false">E83*F83</f>
        <v>13.70775</v>
      </c>
      <c r="H83" s="128"/>
    </row>
    <row r="84" customFormat="false" ht="15" hidden="false" customHeight="false" outlineLevel="0" collapsed="false">
      <c r="B84" s="171"/>
      <c r="C84" s="122"/>
      <c r="D84" s="125"/>
      <c r="E84" s="126"/>
      <c r="F84" s="127"/>
      <c r="G84" s="165"/>
      <c r="HR84" s="128"/>
    </row>
    <row r="85" customFormat="false" ht="45" hidden="false" customHeight="true" outlineLevel="0" collapsed="false">
      <c r="B85" s="141" t="s">
        <v>164</v>
      </c>
      <c r="C85" s="142" t="s">
        <v>165</v>
      </c>
      <c r="D85" s="158" t="s">
        <v>31</v>
      </c>
      <c r="E85" s="159"/>
      <c r="F85" s="144"/>
      <c r="G85" s="145" t="n">
        <f aca="false">SUM(G86:G92)</f>
        <v>1715.32603</v>
      </c>
      <c r="H85" s="146"/>
    </row>
    <row r="86" customFormat="false" ht="30" hidden="false" customHeight="true" outlineLevel="0" collapsed="false">
      <c r="B86" s="160" t="s">
        <v>386</v>
      </c>
      <c r="C86" s="161" t="s">
        <v>387</v>
      </c>
      <c r="D86" s="162" t="s">
        <v>86</v>
      </c>
      <c r="E86" s="163" t="n">
        <v>0.3844</v>
      </c>
      <c r="F86" s="164" t="n">
        <v>36.37</v>
      </c>
      <c r="G86" s="165" t="n">
        <f aca="false">E86*F86</f>
        <v>13.980628</v>
      </c>
      <c r="H86" s="128"/>
    </row>
    <row r="87" customFormat="false" ht="30" hidden="false" customHeight="true" outlineLevel="0" collapsed="false">
      <c r="B87" s="160" t="s">
        <v>388</v>
      </c>
      <c r="C87" s="161" t="s">
        <v>389</v>
      </c>
      <c r="D87" s="162" t="s">
        <v>31</v>
      </c>
      <c r="E87" s="163" t="n">
        <v>6</v>
      </c>
      <c r="F87" s="164" t="n">
        <v>0.92</v>
      </c>
      <c r="G87" s="165" t="n">
        <f aca="false">E87*F87</f>
        <v>5.52</v>
      </c>
      <c r="H87" s="128"/>
    </row>
    <row r="88" customFormat="false" ht="30" hidden="false" customHeight="true" outlineLevel="0" collapsed="false">
      <c r="B88" s="160" t="s">
        <v>390</v>
      </c>
      <c r="C88" s="161" t="s">
        <v>391</v>
      </c>
      <c r="D88" s="162" t="s">
        <v>36</v>
      </c>
      <c r="E88" s="163" t="n">
        <v>3.53</v>
      </c>
      <c r="F88" s="164" t="n">
        <v>456.07</v>
      </c>
      <c r="G88" s="165" t="n">
        <f aca="false">E88*F88</f>
        <v>1609.9271</v>
      </c>
      <c r="H88" s="128"/>
    </row>
    <row r="89" customFormat="false" ht="30" hidden="false" customHeight="true" outlineLevel="0" collapsed="false">
      <c r="B89" s="160" t="s">
        <v>392</v>
      </c>
      <c r="C89" s="161" t="s">
        <v>393</v>
      </c>
      <c r="D89" s="162" t="s">
        <v>86</v>
      </c>
      <c r="E89" s="163" t="n">
        <v>0.0154</v>
      </c>
      <c r="F89" s="164" t="n">
        <v>81.62</v>
      </c>
      <c r="G89" s="165" t="n">
        <f aca="false">E89*F89</f>
        <v>1.256948</v>
      </c>
      <c r="H89" s="128"/>
    </row>
    <row r="90" customFormat="false" ht="30" hidden="false" customHeight="true" outlineLevel="0" collapsed="false">
      <c r="B90" s="160" t="s">
        <v>394</v>
      </c>
      <c r="C90" s="161" t="s">
        <v>395</v>
      </c>
      <c r="D90" s="162" t="s">
        <v>31</v>
      </c>
      <c r="E90" s="163" t="n">
        <v>3</v>
      </c>
      <c r="F90" s="164" t="n">
        <v>0</v>
      </c>
      <c r="G90" s="165" t="n">
        <f aca="false">E90*F90</f>
        <v>0</v>
      </c>
      <c r="H90" s="128"/>
    </row>
    <row r="91" customFormat="false" ht="30" hidden="false" customHeight="true" outlineLevel="0" collapsed="false">
      <c r="B91" s="160" t="s">
        <v>396</v>
      </c>
      <c r="C91" s="161" t="s">
        <v>397</v>
      </c>
      <c r="D91" s="162" t="s">
        <v>262</v>
      </c>
      <c r="E91" s="163" t="n">
        <v>1.9209</v>
      </c>
      <c r="F91" s="164" t="n">
        <v>32.5</v>
      </c>
      <c r="G91" s="165" t="n">
        <f aca="false">E91*F91</f>
        <v>62.42925</v>
      </c>
      <c r="H91" s="128"/>
    </row>
    <row r="92" customFormat="false" ht="30" hidden="false" customHeight="true" outlineLevel="0" collapsed="false">
      <c r="B92" s="160" t="s">
        <v>375</v>
      </c>
      <c r="C92" s="161" t="s">
        <v>264</v>
      </c>
      <c r="D92" s="162" t="s">
        <v>262</v>
      </c>
      <c r="E92" s="163" t="n">
        <v>0.9811</v>
      </c>
      <c r="F92" s="164" t="n">
        <v>22.64</v>
      </c>
      <c r="G92" s="165" t="n">
        <f aca="false">E92*F92</f>
        <v>22.212104</v>
      </c>
      <c r="H92" s="128"/>
    </row>
    <row r="93" customFormat="false" ht="15" hidden="false" customHeight="false" outlineLevel="0" collapsed="false">
      <c r="B93" s="171"/>
      <c r="C93" s="122"/>
      <c r="D93" s="125"/>
      <c r="E93" s="126"/>
      <c r="F93" s="127"/>
      <c r="G93" s="165"/>
      <c r="HR93" s="128"/>
    </row>
    <row r="94" customFormat="false" ht="45" hidden="false" customHeight="true" outlineLevel="0" collapsed="false">
      <c r="B94" s="141" t="s">
        <v>237</v>
      </c>
      <c r="C94" s="142" t="s">
        <v>238</v>
      </c>
      <c r="D94" s="158" t="s">
        <v>36</v>
      </c>
      <c r="E94" s="159"/>
      <c r="F94" s="144"/>
      <c r="G94" s="145" t="n">
        <f aca="false">SUM(G95:G100)</f>
        <v>81.13369</v>
      </c>
      <c r="H94" s="146"/>
    </row>
    <row r="95" customFormat="false" ht="30" hidden="false" customHeight="true" outlineLevel="0" collapsed="false">
      <c r="B95" s="160" t="s">
        <v>374</v>
      </c>
      <c r="C95" s="161" t="s">
        <v>261</v>
      </c>
      <c r="D95" s="162" t="s">
        <v>262</v>
      </c>
      <c r="E95" s="163" t="n">
        <v>0.2812</v>
      </c>
      <c r="F95" s="164" t="n">
        <v>31.21</v>
      </c>
      <c r="G95" s="165" t="n">
        <f aca="false">E95*F95</f>
        <v>8.776252</v>
      </c>
      <c r="H95" s="128"/>
    </row>
    <row r="96" customFormat="false" ht="30" hidden="false" customHeight="true" outlineLevel="0" collapsed="false">
      <c r="B96" s="160" t="s">
        <v>375</v>
      </c>
      <c r="C96" s="161" t="s">
        <v>264</v>
      </c>
      <c r="D96" s="162" t="s">
        <v>262</v>
      </c>
      <c r="E96" s="163" t="n">
        <v>0.2812</v>
      </c>
      <c r="F96" s="164" t="n">
        <v>22.64</v>
      </c>
      <c r="G96" s="165" t="n">
        <f aca="false">E96*F96</f>
        <v>6.366368</v>
      </c>
      <c r="H96" s="128"/>
    </row>
    <row r="97" customFormat="false" ht="30" hidden="false" customHeight="true" outlineLevel="0" collapsed="false">
      <c r="B97" s="160" t="s">
        <v>398</v>
      </c>
      <c r="C97" s="161" t="s">
        <v>399</v>
      </c>
      <c r="D97" s="162" t="s">
        <v>39</v>
      </c>
      <c r="E97" s="163" t="n">
        <v>0.002</v>
      </c>
      <c r="F97" s="164" t="n">
        <v>710.86</v>
      </c>
      <c r="G97" s="165" t="n">
        <f aca="false">E97*F97</f>
        <v>1.42172</v>
      </c>
      <c r="H97" s="128"/>
    </row>
    <row r="98" customFormat="false" ht="30" hidden="false" customHeight="true" outlineLevel="0" collapsed="false">
      <c r="B98" s="160" t="s">
        <v>400</v>
      </c>
      <c r="C98" s="161" t="s">
        <v>401</v>
      </c>
      <c r="D98" s="162" t="s">
        <v>36</v>
      </c>
      <c r="E98" s="163" t="n">
        <v>0.155</v>
      </c>
      <c r="F98" s="164" t="n">
        <v>129.48</v>
      </c>
      <c r="G98" s="165" t="n">
        <f aca="false">E98*F98</f>
        <v>20.0694</v>
      </c>
      <c r="H98" s="128"/>
    </row>
    <row r="99" customFormat="false" ht="30" hidden="false" customHeight="true" outlineLevel="0" collapsed="false">
      <c r="B99" s="160" t="s">
        <v>361</v>
      </c>
      <c r="C99" s="161" t="s">
        <v>362</v>
      </c>
      <c r="D99" s="162" t="s">
        <v>39</v>
      </c>
      <c r="E99" s="163" t="n">
        <v>0.06</v>
      </c>
      <c r="F99" s="164" t="n">
        <v>549.13</v>
      </c>
      <c r="G99" s="165" t="n">
        <f aca="false">E99*F99</f>
        <v>32.9478</v>
      </c>
      <c r="H99" s="128"/>
    </row>
    <row r="100" customFormat="false" ht="30" hidden="false" customHeight="true" outlineLevel="0" collapsed="false">
      <c r="B100" s="160" t="s">
        <v>402</v>
      </c>
      <c r="C100" s="161" t="s">
        <v>403</v>
      </c>
      <c r="D100" s="162" t="s">
        <v>36</v>
      </c>
      <c r="E100" s="163" t="n">
        <v>0.155</v>
      </c>
      <c r="F100" s="164" t="n">
        <v>74.53</v>
      </c>
      <c r="G100" s="165" t="n">
        <f aca="false">E100*F100</f>
        <v>11.55215</v>
      </c>
      <c r="H100" s="128"/>
    </row>
    <row r="101" customFormat="false" ht="15" hidden="false" customHeight="false" outlineLevel="0" collapsed="false">
      <c r="B101" s="171"/>
      <c r="C101" s="122"/>
      <c r="D101" s="125"/>
      <c r="E101" s="126"/>
      <c r="F101" s="127"/>
      <c r="G101" s="165"/>
      <c r="HR101" s="128"/>
    </row>
    <row r="102" customFormat="false" ht="45" hidden="false" customHeight="true" outlineLevel="0" collapsed="false">
      <c r="B102" s="141" t="s">
        <v>167</v>
      </c>
      <c r="C102" s="142" t="s">
        <v>168</v>
      </c>
      <c r="D102" s="158" t="s">
        <v>354</v>
      </c>
      <c r="E102" s="159"/>
      <c r="F102" s="144"/>
      <c r="G102" s="145" t="n">
        <f aca="false">SUM(G103:G109)</f>
        <v>400.17693</v>
      </c>
      <c r="H102" s="146"/>
    </row>
    <row r="103" customFormat="false" ht="30" hidden="false" customHeight="true" outlineLevel="0" collapsed="false">
      <c r="B103" s="160" t="s">
        <v>386</v>
      </c>
      <c r="C103" s="161" t="s">
        <v>387</v>
      </c>
      <c r="D103" s="162" t="s">
        <v>86</v>
      </c>
      <c r="E103" s="163" t="n">
        <v>0.3844</v>
      </c>
      <c r="F103" s="164" t="n">
        <v>36.37</v>
      </c>
      <c r="G103" s="165" t="n">
        <f aca="false">E103*F103</f>
        <v>13.980628</v>
      </c>
      <c r="H103" s="128"/>
    </row>
    <row r="104" customFormat="false" ht="30" hidden="false" customHeight="true" outlineLevel="0" collapsed="false">
      <c r="B104" s="160" t="s">
        <v>388</v>
      </c>
      <c r="C104" s="161" t="s">
        <v>389</v>
      </c>
      <c r="D104" s="162" t="s">
        <v>31</v>
      </c>
      <c r="E104" s="163" t="n">
        <v>6</v>
      </c>
      <c r="F104" s="164" t="n">
        <v>0.92</v>
      </c>
      <c r="G104" s="165" t="n">
        <f aca="false">E104*F104</f>
        <v>5.52</v>
      </c>
      <c r="H104" s="128"/>
    </row>
    <row r="105" customFormat="false" ht="30" hidden="false" customHeight="true" outlineLevel="0" collapsed="false">
      <c r="B105" s="160" t="s">
        <v>390</v>
      </c>
      <c r="C105" s="161" t="s">
        <v>391</v>
      </c>
      <c r="D105" s="162" t="s">
        <v>36</v>
      </c>
      <c r="E105" s="163" t="n">
        <v>0.4</v>
      </c>
      <c r="F105" s="164" t="n">
        <v>456.07</v>
      </c>
      <c r="G105" s="165" t="n">
        <f aca="false">E105*F105</f>
        <v>182.428</v>
      </c>
      <c r="H105" s="128"/>
    </row>
    <row r="106" customFormat="false" ht="30" hidden="false" customHeight="true" outlineLevel="0" collapsed="false">
      <c r="B106" s="160" t="s">
        <v>392</v>
      </c>
      <c r="C106" s="161" t="s">
        <v>393</v>
      </c>
      <c r="D106" s="162" t="s">
        <v>86</v>
      </c>
      <c r="E106" s="163" t="n">
        <v>0.0154</v>
      </c>
      <c r="F106" s="164" t="n">
        <v>81.62</v>
      </c>
      <c r="G106" s="165" t="n">
        <f aca="false">E106*F106</f>
        <v>1.256948</v>
      </c>
      <c r="H106" s="128"/>
    </row>
    <row r="107" customFormat="false" ht="30" hidden="false" customHeight="true" outlineLevel="0" collapsed="false">
      <c r="B107" s="160" t="s">
        <v>404</v>
      </c>
      <c r="C107" s="161" t="s">
        <v>405</v>
      </c>
      <c r="D107" s="162" t="s">
        <v>31</v>
      </c>
      <c r="E107" s="163" t="n">
        <v>3</v>
      </c>
      <c r="F107" s="164" t="n">
        <v>37.45</v>
      </c>
      <c r="G107" s="165" t="n">
        <f aca="false">E107*F107</f>
        <v>112.35</v>
      </c>
      <c r="H107" s="128"/>
    </row>
    <row r="108" customFormat="false" ht="30" hidden="false" customHeight="true" outlineLevel="0" collapsed="false">
      <c r="B108" s="160" t="s">
        <v>396</v>
      </c>
      <c r="C108" s="161" t="s">
        <v>397</v>
      </c>
      <c r="D108" s="162" t="s">
        <v>262</v>
      </c>
      <c r="E108" s="163" t="n">
        <v>1.9209</v>
      </c>
      <c r="F108" s="164" t="n">
        <v>32.5</v>
      </c>
      <c r="G108" s="165" t="n">
        <f aca="false">E108*F108</f>
        <v>62.42925</v>
      </c>
      <c r="H108" s="128"/>
    </row>
    <row r="109" customFormat="false" ht="30" hidden="false" customHeight="true" outlineLevel="0" collapsed="false">
      <c r="B109" s="160" t="s">
        <v>375</v>
      </c>
      <c r="C109" s="161" t="s">
        <v>264</v>
      </c>
      <c r="D109" s="162" t="s">
        <v>262</v>
      </c>
      <c r="E109" s="163" t="n">
        <v>0.9811</v>
      </c>
      <c r="F109" s="164" t="n">
        <v>22.64</v>
      </c>
      <c r="G109" s="165" t="n">
        <f aca="false">E109*F109</f>
        <v>22.212104</v>
      </c>
      <c r="H109" s="128"/>
    </row>
    <row r="110" customFormat="false" ht="15" hidden="false" customHeight="false" outlineLevel="0" collapsed="false">
      <c r="B110" s="171"/>
      <c r="C110" s="122"/>
      <c r="D110" s="125"/>
      <c r="E110" s="126"/>
      <c r="F110" s="127"/>
      <c r="G110" s="165"/>
      <c r="HR110" s="128"/>
    </row>
    <row r="111" customFormat="false" ht="45" hidden="false" customHeight="true" outlineLevel="0" collapsed="false">
      <c r="B111" s="141" t="s">
        <v>278</v>
      </c>
      <c r="C111" s="142" t="s">
        <v>406</v>
      </c>
      <c r="D111" s="158" t="s">
        <v>31</v>
      </c>
      <c r="E111" s="159"/>
      <c r="F111" s="144"/>
      <c r="G111" s="145" t="n">
        <f aca="false">SUM(G112:G113)</f>
        <v>818.63</v>
      </c>
      <c r="H111" s="146"/>
    </row>
    <row r="112" customFormat="false" ht="30" hidden="false" customHeight="true" outlineLevel="0" collapsed="false">
      <c r="B112" s="160" t="s">
        <v>407</v>
      </c>
      <c r="C112" s="161" t="s">
        <v>408</v>
      </c>
      <c r="D112" s="162" t="s">
        <v>356</v>
      </c>
      <c r="E112" s="163" t="n">
        <v>1</v>
      </c>
      <c r="F112" s="164" t="n">
        <v>631.05</v>
      </c>
      <c r="G112" s="165" t="n">
        <f aca="false">E112*F112</f>
        <v>631.05</v>
      </c>
      <c r="H112" s="128"/>
    </row>
    <row r="113" customFormat="false" ht="30" hidden="false" customHeight="true" outlineLevel="0" collapsed="false">
      <c r="B113" s="160" t="s">
        <v>409</v>
      </c>
      <c r="C113" s="161" t="s">
        <v>410</v>
      </c>
      <c r="D113" s="162" t="s">
        <v>356</v>
      </c>
      <c r="E113" s="163" t="n">
        <v>1</v>
      </c>
      <c r="F113" s="164" t="n">
        <v>187.58</v>
      </c>
      <c r="G113" s="165" t="n">
        <f aca="false">E113*F113</f>
        <v>187.58</v>
      </c>
      <c r="H113" s="128"/>
    </row>
    <row r="114" customFormat="false" ht="15" hidden="false" customHeight="false" outlineLevel="0" collapsed="false">
      <c r="B114" s="171"/>
      <c r="C114" s="122"/>
      <c r="D114" s="125"/>
      <c r="E114" s="126"/>
      <c r="F114" s="127"/>
      <c r="G114" s="165"/>
      <c r="HR114" s="128"/>
    </row>
    <row r="115" customFormat="false" ht="45" hidden="false" customHeight="true" outlineLevel="0" collapsed="false">
      <c r="B115" s="141" t="s">
        <v>293</v>
      </c>
      <c r="C115" s="142" t="s">
        <v>294</v>
      </c>
      <c r="D115" s="158" t="s">
        <v>31</v>
      </c>
      <c r="E115" s="159"/>
      <c r="F115" s="144"/>
      <c r="G115" s="145" t="n">
        <f aca="false">SUM(G116:G117)</f>
        <v>264.302891</v>
      </c>
      <c r="H115" s="146"/>
    </row>
    <row r="116" customFormat="false" ht="30" hidden="false" customHeight="true" outlineLevel="0" collapsed="false">
      <c r="B116" s="160" t="s">
        <v>375</v>
      </c>
      <c r="C116" s="161" t="s">
        <v>264</v>
      </c>
      <c r="D116" s="162" t="s">
        <v>262</v>
      </c>
      <c r="E116" s="163" t="n">
        <v>6.6636</v>
      </c>
      <c r="F116" s="164" t="n">
        <v>22.64</v>
      </c>
      <c r="G116" s="165" t="n">
        <f aca="false">E116*F116</f>
        <v>150.863904</v>
      </c>
      <c r="H116" s="128"/>
    </row>
    <row r="117" customFormat="false" ht="30" hidden="false" customHeight="true" outlineLevel="0" collapsed="false">
      <c r="B117" s="160" t="s">
        <v>374</v>
      </c>
      <c r="C117" s="161" t="s">
        <v>261</v>
      </c>
      <c r="D117" s="162" t="s">
        <v>262</v>
      </c>
      <c r="E117" s="163" t="n">
        <v>3.6347</v>
      </c>
      <c r="F117" s="164" t="n">
        <v>31.21</v>
      </c>
      <c r="G117" s="165" t="n">
        <f aca="false">E117*F117</f>
        <v>113.438987</v>
      </c>
      <c r="H117" s="128"/>
    </row>
    <row r="118" customFormat="false" ht="12.75" hidden="false" customHeight="false" outlineLevel="0" collapsed="false">
      <c r="C118" s="122"/>
      <c r="D118" s="125"/>
      <c r="E118" s="126"/>
      <c r="F118" s="127"/>
      <c r="G118" s="124"/>
      <c r="HR118" s="128"/>
    </row>
    <row r="119" customFormat="false" ht="12.75" hidden="false" customHeight="false" outlineLevel="0" collapsed="false">
      <c r="C119" s="122"/>
      <c r="D119" s="125"/>
      <c r="E119" s="126"/>
      <c r="F119" s="127"/>
      <c r="G119" s="124"/>
      <c r="HR119" s="128"/>
    </row>
    <row r="120" customFormat="false" ht="12.75" hidden="false" customHeight="false" outlineLevel="0" collapsed="false">
      <c r="C120" s="122"/>
      <c r="D120" s="125"/>
      <c r="E120" s="126"/>
      <c r="F120" s="127"/>
      <c r="G120" s="124"/>
      <c r="HR120" s="128"/>
    </row>
  </sheetData>
  <mergeCells count="9">
    <mergeCell ref="B1:G1"/>
    <mergeCell ref="B2:G2"/>
    <mergeCell ref="B3:G3"/>
    <mergeCell ref="B4:G4"/>
    <mergeCell ref="B25:B26"/>
    <mergeCell ref="D25:D26"/>
    <mergeCell ref="E25:E26"/>
    <mergeCell ref="F25:F26"/>
    <mergeCell ref="G25:G26"/>
  </mergeCells>
  <printOptions headings="false" gridLines="false" gridLinesSet="true" horizontalCentered="false" verticalCentered="false"/>
  <pageMargins left="0.511805555555556" right="0.511805555555556" top="1.06319444444444" bottom="1.06319444444444" header="0.511811023622047" footer="0.511811023622047"/>
  <pageSetup paperSize="9" scale="53" fitToWidth="1" fitToHeight="1" pageOrder="overThenDown" orientation="portrait" blackAndWhite="false" draft="false" cellComments="none" horizontalDpi="300" verticalDpi="300" copies="1"/>
  <headerFooter differentFirst="false" differentOddEven="false">
    <oddHeader/>
    <oddFooter/>
  </headerFooter>
  <rowBreaks count="2" manualBreakCount="2">
    <brk id="64" man="true" max="16383" min="0"/>
    <brk id="101" man="true" max="16383" min="0"/>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BDD7EE"/>
    <pageSetUpPr fitToPage="true"/>
  </sheetPr>
  <dimension ref="B1:Y53"/>
  <sheetViews>
    <sheetView showFormulas="false" showGridLines="false" showRowColHeaders="true" showZeros="false" rightToLeft="false" tabSelected="false" showOutlineSymbols="true" defaultGridColor="true" view="pageBreakPreview" topLeftCell="B1" colorId="64" zoomScale="100" zoomScaleNormal="100" zoomScalePageLayoutView="100" workbookViewId="0">
      <pane xSplit="0" ySplit="5" topLeftCell="A6" activePane="bottomLeft" state="frozen"/>
      <selection pane="topLeft" activeCell="B1" activeCellId="0" sqref="B1"/>
      <selection pane="bottomLeft" activeCell="U17" activeCellId="0" sqref="U17"/>
    </sheetView>
  </sheetViews>
  <sheetFormatPr defaultColWidth="9.1484375" defaultRowHeight="12.75" zeroHeight="false" outlineLevelRow="0" outlineLevelCol="0"/>
  <cols>
    <col collapsed="false" customWidth="true" hidden="false" outlineLevel="0" max="1" min="1" style="128" width="2.15"/>
    <col collapsed="false" customWidth="true" hidden="false" outlineLevel="0" max="2" min="2" style="172" width="12.42"/>
    <col collapsed="false" customWidth="true" hidden="false" outlineLevel="0" max="3" min="3" style="172" width="27.15"/>
    <col collapsed="false" customWidth="true" hidden="false" outlineLevel="0" max="4" min="4" style="172" width="10.42"/>
    <col collapsed="false" customWidth="true" hidden="false" outlineLevel="0" max="5" min="5" style="172" width="8.42"/>
    <col collapsed="false" customWidth="true" hidden="false" outlineLevel="0" max="9" min="6" style="172" width="13.71"/>
    <col collapsed="false" customWidth="true" hidden="true" outlineLevel="0" max="10" min="10" style="172" width="13.71"/>
    <col collapsed="false" customWidth="true" hidden="true" outlineLevel="0" max="11" min="11" style="172" width="13.86"/>
    <col collapsed="false" customWidth="true" hidden="true" outlineLevel="0" max="12" min="12" style="172" width="13.71"/>
    <col collapsed="false" customWidth="true" hidden="true" outlineLevel="0" max="13" min="13" style="172" width="13.86"/>
    <col collapsed="false" customWidth="true" hidden="true" outlineLevel="0" max="14" min="14" style="172" width="13.71"/>
    <col collapsed="false" customWidth="true" hidden="true" outlineLevel="0" max="15" min="15" style="172" width="13.86"/>
    <col collapsed="false" customWidth="true" hidden="true" outlineLevel="0" max="16" min="16" style="172" width="13.71"/>
    <col collapsed="false" customWidth="true" hidden="true" outlineLevel="0" max="17" min="17" style="172" width="13.86"/>
    <col collapsed="false" customWidth="true" hidden="false" outlineLevel="0" max="18" min="18" style="172" width="15.71"/>
    <col collapsed="false" customWidth="true" hidden="false" outlineLevel="0" max="19" min="19" style="173" width="2.71"/>
    <col collapsed="false" customWidth="true" hidden="false" outlineLevel="0" max="20" min="20" style="174" width="11.85"/>
    <col collapsed="false" customWidth="true" hidden="false" outlineLevel="0" max="21" min="21" style="174" width="14.14"/>
    <col collapsed="false" customWidth="true" hidden="false" outlineLevel="0" max="22" min="22" style="174" width="6.43"/>
    <col collapsed="false" customWidth="true" hidden="false" outlineLevel="0" max="23" min="23" style="175" width="15.42"/>
    <col collapsed="false" customWidth="true" hidden="false" outlineLevel="0" max="24" min="24" style="176" width="11.57"/>
    <col collapsed="false" customWidth="true" hidden="false" outlineLevel="0" max="25" min="25" style="176" width="10.14"/>
    <col collapsed="false" customWidth="true" hidden="false" outlineLevel="0" max="248" min="26" style="128" width="9.42"/>
    <col collapsed="false" customWidth="true" hidden="false" outlineLevel="0" max="249" min="249" style="128" width="5.29"/>
    <col collapsed="false" customWidth="true" hidden="false" outlineLevel="0" max="250" min="250" style="128" width="18.29"/>
    <col collapsed="false" customWidth="true" hidden="false" outlineLevel="0" max="251" min="251" style="128" width="10.85"/>
    <col collapsed="false" customWidth="true" hidden="false" outlineLevel="0" max="252" min="252" style="128" width="6.85"/>
    <col collapsed="false" customWidth="true" hidden="false" outlineLevel="0" max="253" min="253" style="128" width="9"/>
    <col collapsed="false" customWidth="true" hidden="false" outlineLevel="0" max="254" min="254" style="128" width="10.29"/>
    <col collapsed="false" customWidth="true" hidden="false" outlineLevel="0" max="255" min="255" style="128" width="9"/>
    <col collapsed="false" customWidth="true" hidden="false" outlineLevel="0" max="256" min="256" style="128" width="10.29"/>
    <col collapsed="false" customWidth="true" hidden="false" outlineLevel="0" max="1031" min="257" style="128" width="9"/>
    <col collapsed="false" customWidth="false" hidden="false" outlineLevel="0" max="16384" min="1032" style="128" width="9.14"/>
  </cols>
  <sheetData>
    <row r="1" customFormat="false" ht="18.75" hidden="false" customHeight="true" outlineLevel="0" collapsed="false">
      <c r="B1" s="177" t="s">
        <v>0</v>
      </c>
      <c r="C1" s="177"/>
      <c r="D1" s="177"/>
      <c r="E1" s="177"/>
      <c r="F1" s="177"/>
      <c r="G1" s="177"/>
      <c r="H1" s="177"/>
      <c r="I1" s="177"/>
      <c r="J1" s="177"/>
      <c r="K1" s="177"/>
      <c r="L1" s="177"/>
      <c r="M1" s="177"/>
      <c r="N1" s="177"/>
      <c r="O1" s="177"/>
      <c r="P1" s="177"/>
      <c r="Q1" s="177"/>
      <c r="R1" s="177"/>
      <c r="T1" s="178"/>
    </row>
    <row r="2" customFormat="false" ht="18.75" hidden="false" customHeight="true" outlineLevel="0" collapsed="false">
      <c r="B2" s="179" t="s">
        <v>2</v>
      </c>
      <c r="C2" s="179"/>
      <c r="D2" s="179"/>
      <c r="E2" s="179"/>
      <c r="F2" s="179"/>
      <c r="G2" s="179"/>
      <c r="H2" s="179"/>
      <c r="I2" s="179"/>
      <c r="J2" s="179"/>
      <c r="K2" s="179"/>
      <c r="L2" s="179"/>
      <c r="M2" s="179"/>
      <c r="N2" s="179"/>
      <c r="O2" s="179"/>
      <c r="P2" s="179"/>
      <c r="Q2" s="179"/>
      <c r="R2" s="179"/>
      <c r="T2" s="178"/>
    </row>
    <row r="3" customFormat="false" ht="15" hidden="false" customHeight="true" outlineLevel="0" collapsed="false">
      <c r="B3" s="180" t="s">
        <v>3</v>
      </c>
      <c r="C3" s="180"/>
      <c r="D3" s="180"/>
      <c r="E3" s="180"/>
      <c r="F3" s="180"/>
      <c r="G3" s="180"/>
      <c r="H3" s="180"/>
      <c r="I3" s="180"/>
      <c r="J3" s="180"/>
      <c r="K3" s="180"/>
      <c r="L3" s="180"/>
      <c r="M3" s="180"/>
      <c r="N3" s="180"/>
      <c r="O3" s="180"/>
      <c r="P3" s="180"/>
      <c r="Q3" s="180"/>
      <c r="R3" s="180"/>
    </row>
    <row r="4" customFormat="false" ht="15" hidden="false" customHeight="false" outlineLevel="0" collapsed="false">
      <c r="B4" s="181" t="s">
        <v>411</v>
      </c>
      <c r="C4" s="181"/>
      <c r="D4" s="181"/>
      <c r="E4" s="181"/>
      <c r="F4" s="181"/>
      <c r="G4" s="181"/>
      <c r="H4" s="181"/>
      <c r="I4" s="181"/>
      <c r="J4" s="181"/>
      <c r="K4" s="181"/>
      <c r="L4" s="181"/>
      <c r="M4" s="181"/>
      <c r="N4" s="181"/>
      <c r="O4" s="181"/>
      <c r="P4" s="181"/>
      <c r="Q4" s="181"/>
      <c r="R4" s="181"/>
      <c r="S4" s="182"/>
      <c r="T4" s="183"/>
    </row>
    <row r="5" customFormat="false" ht="15.75" hidden="false" customHeight="true" outlineLevel="0" collapsed="false">
      <c r="B5" s="184" t="str">
        <f aca="false">'Planilha PROPONETE'!C5</f>
        <v>OBRA: </v>
      </c>
      <c r="C5" s="185" t="str">
        <f aca="false">'Planilha PROPONETE'!D5</f>
        <v>REQUALIFICAÇÃO PARQUE DA LAJINHA - PISTA DE PUMPTRACK</v>
      </c>
      <c r="D5" s="185"/>
      <c r="E5" s="186"/>
      <c r="F5" s="187"/>
      <c r="G5" s="187"/>
      <c r="H5" s="187"/>
      <c r="I5" s="187"/>
      <c r="J5" s="187"/>
      <c r="K5" s="187"/>
      <c r="L5" s="187"/>
      <c r="M5" s="187"/>
      <c r="N5" s="187"/>
      <c r="O5" s="187"/>
      <c r="P5" s="187"/>
      <c r="Q5" s="188"/>
      <c r="R5" s="189"/>
      <c r="S5" s="190"/>
      <c r="T5" s="191"/>
      <c r="U5" s="192"/>
      <c r="X5" s="193"/>
    </row>
    <row r="6" s="155" customFormat="true" ht="14.25" hidden="false" customHeight="true" outlineLevel="0" collapsed="false">
      <c r="B6" s="194" t="s">
        <v>9</v>
      </c>
      <c r="C6" s="194" t="s">
        <v>412</v>
      </c>
      <c r="D6" s="194" t="s">
        <v>413</v>
      </c>
      <c r="E6" s="194" t="s">
        <v>414</v>
      </c>
      <c r="F6" s="195" t="s">
        <v>415</v>
      </c>
      <c r="G6" s="195" t="s">
        <v>416</v>
      </c>
      <c r="H6" s="196" t="s">
        <v>417</v>
      </c>
      <c r="I6" s="195" t="s">
        <v>418</v>
      </c>
      <c r="J6" s="195" t="s">
        <v>419</v>
      </c>
      <c r="K6" s="195" t="s">
        <v>420</v>
      </c>
      <c r="L6" s="195" t="s">
        <v>421</v>
      </c>
      <c r="M6" s="196" t="s">
        <v>422</v>
      </c>
      <c r="N6" s="195" t="s">
        <v>423</v>
      </c>
      <c r="O6" s="195" t="s">
        <v>424</v>
      </c>
      <c r="P6" s="195" t="s">
        <v>425</v>
      </c>
      <c r="Q6" s="195" t="s">
        <v>426</v>
      </c>
      <c r="R6" s="197" t="s">
        <v>427</v>
      </c>
      <c r="S6" s="190"/>
      <c r="T6" s="122"/>
      <c r="U6" s="175"/>
      <c r="V6" s="175"/>
      <c r="W6" s="175"/>
      <c r="X6" s="198"/>
      <c r="Y6" s="198"/>
    </row>
    <row r="7" customFormat="false" ht="14.25" hidden="false" customHeight="true" outlineLevel="0" collapsed="false">
      <c r="B7" s="199" t="n">
        <f aca="false">'[7]PLANILHA REFERENCIAL'!B11</f>
        <v>1</v>
      </c>
      <c r="C7" s="200" t="s">
        <v>428</v>
      </c>
      <c r="D7" s="201" t="s">
        <v>429</v>
      </c>
      <c r="E7" s="201"/>
      <c r="F7" s="202"/>
      <c r="G7" s="202"/>
      <c r="H7" s="202"/>
      <c r="I7" s="202"/>
      <c r="J7" s="202"/>
      <c r="K7" s="202"/>
      <c r="L7" s="202"/>
      <c r="M7" s="202"/>
      <c r="N7" s="202"/>
      <c r="O7" s="202"/>
      <c r="P7" s="202"/>
      <c r="Q7" s="202"/>
      <c r="R7" s="203"/>
      <c r="T7" s="191"/>
      <c r="U7" s="191"/>
    </row>
    <row r="8" customFormat="false" ht="12.75" hidden="false" customHeight="false" outlineLevel="0" collapsed="false">
      <c r="B8" s="199"/>
      <c r="C8" s="200"/>
      <c r="D8" s="204" t="n">
        <f aca="false">D9/D$22</f>
        <v>0.0886900274266148</v>
      </c>
      <c r="E8" s="205" t="s">
        <v>430</v>
      </c>
      <c r="F8" s="206" t="n">
        <f aca="false">1/4</f>
        <v>0.25</v>
      </c>
      <c r="G8" s="206" t="n">
        <f aca="false">1/4</f>
        <v>0.25</v>
      </c>
      <c r="H8" s="206" t="n">
        <f aca="false">1/4</f>
        <v>0.25</v>
      </c>
      <c r="I8" s="206" t="n">
        <f aca="false">1/4</f>
        <v>0.25</v>
      </c>
      <c r="J8" s="206"/>
      <c r="K8" s="206"/>
      <c r="L8" s="206"/>
      <c r="M8" s="206"/>
      <c r="N8" s="206"/>
      <c r="O8" s="206"/>
      <c r="P8" s="206"/>
      <c r="Q8" s="206"/>
      <c r="R8" s="207" t="n">
        <f aca="false">SUM(F8:Q8)</f>
        <v>1</v>
      </c>
      <c r="S8" s="208"/>
      <c r="T8" s="209"/>
      <c r="U8" s="191"/>
    </row>
    <row r="9" customFormat="false" ht="12.75" hidden="false" customHeight="false" outlineLevel="0" collapsed="false">
      <c r="B9" s="199"/>
      <c r="C9" s="200"/>
      <c r="D9" s="210" t="n">
        <f aca="false">'Planilha PROPONETE'!J11</f>
        <v>63797.44</v>
      </c>
      <c r="E9" s="205" t="s">
        <v>431</v>
      </c>
      <c r="F9" s="211" t="n">
        <f aca="false">($D$9)*F8</f>
        <v>15949.36</v>
      </c>
      <c r="G9" s="211" t="n">
        <f aca="false">($D$9)*G8</f>
        <v>15949.36</v>
      </c>
      <c r="H9" s="211" t="n">
        <f aca="false">($D$9)*H8</f>
        <v>15949.36</v>
      </c>
      <c r="I9" s="211" t="n">
        <f aca="false">($D$9)*I8</f>
        <v>15949.36</v>
      </c>
      <c r="J9" s="211" t="n">
        <f aca="false">($D$9)*J8</f>
        <v>0</v>
      </c>
      <c r="K9" s="211"/>
      <c r="L9" s="211" t="n">
        <f aca="false">($D$9)*L8</f>
        <v>0</v>
      </c>
      <c r="M9" s="211"/>
      <c r="N9" s="211" t="n">
        <f aca="false">($D$9)*N8</f>
        <v>0</v>
      </c>
      <c r="O9" s="211"/>
      <c r="P9" s="211" t="n">
        <f aca="false">($D$9)*P8</f>
        <v>0</v>
      </c>
      <c r="Q9" s="211"/>
      <c r="R9" s="212" t="n">
        <f aca="false">SUM(F9:Q9)</f>
        <v>63797.44</v>
      </c>
      <c r="S9" s="213"/>
      <c r="T9" s="191"/>
      <c r="U9" s="191"/>
      <c r="W9" s="214"/>
      <c r="X9" s="215"/>
      <c r="Y9" s="216"/>
    </row>
    <row r="10" customFormat="false" ht="14.25" hidden="false" customHeight="true" outlineLevel="0" collapsed="false">
      <c r="B10" s="217" t="n">
        <f aca="false">'[7]PLANILHA REFERENCIAL'!B13</f>
        <v>2</v>
      </c>
      <c r="C10" s="200" t="s">
        <v>25</v>
      </c>
      <c r="D10" s="201" t="s">
        <v>429</v>
      </c>
      <c r="E10" s="201"/>
      <c r="F10" s="202"/>
      <c r="G10" s="202"/>
      <c r="H10" s="202"/>
      <c r="I10" s="202"/>
      <c r="J10" s="202"/>
      <c r="K10" s="202"/>
      <c r="L10" s="202"/>
      <c r="M10" s="202"/>
      <c r="N10" s="202"/>
      <c r="O10" s="202"/>
      <c r="P10" s="202"/>
      <c r="Q10" s="202"/>
      <c r="R10" s="218"/>
      <c r="T10" s="191"/>
      <c r="U10" s="191"/>
    </row>
    <row r="11" customFormat="false" ht="12.75" hidden="false" customHeight="false" outlineLevel="0" collapsed="false">
      <c r="B11" s="217"/>
      <c r="C11" s="200"/>
      <c r="D11" s="204" t="n">
        <f aca="false">D12/D$22</f>
        <v>0.291770258365807</v>
      </c>
      <c r="E11" s="205" t="s">
        <v>430</v>
      </c>
      <c r="F11" s="206" t="n">
        <v>0.1254</v>
      </c>
      <c r="G11" s="206" t="n">
        <v>0.7697</v>
      </c>
      <c r="H11" s="206" t="n">
        <v>0.1049</v>
      </c>
      <c r="I11" s="206"/>
      <c r="J11" s="206"/>
      <c r="K11" s="206"/>
      <c r="L11" s="206"/>
      <c r="M11" s="206"/>
      <c r="N11" s="206"/>
      <c r="O11" s="206"/>
      <c r="P11" s="206"/>
      <c r="Q11" s="206"/>
      <c r="R11" s="207" t="n">
        <f aca="false">SUM(F11:Q11)</f>
        <v>1</v>
      </c>
      <c r="S11" s="208"/>
      <c r="T11" s="209"/>
      <c r="U11" s="191"/>
    </row>
    <row r="12" customFormat="false" ht="12.75" hidden="false" customHeight="false" outlineLevel="0" collapsed="false">
      <c r="B12" s="217"/>
      <c r="C12" s="200"/>
      <c r="D12" s="210" t="n">
        <f aca="false">'Planilha PROPONETE'!J14</f>
        <v>209879.24</v>
      </c>
      <c r="E12" s="205" t="s">
        <v>431</v>
      </c>
      <c r="F12" s="211" t="n">
        <f aca="false">($D$12)*F11</f>
        <v>26318.856696</v>
      </c>
      <c r="G12" s="211" t="n">
        <f aca="false">($D$12)*G11</f>
        <v>161544.051028</v>
      </c>
      <c r="H12" s="211" t="n">
        <f aca="false">($D$12)*H11</f>
        <v>22016.332276</v>
      </c>
      <c r="I12" s="211" t="n">
        <f aca="false">($D$12)*I11</f>
        <v>0</v>
      </c>
      <c r="J12" s="211" t="n">
        <f aca="false">($D$12)*J11</f>
        <v>0</v>
      </c>
      <c r="K12" s="211"/>
      <c r="L12" s="211" t="n">
        <f aca="false">($D$12)*L11</f>
        <v>0</v>
      </c>
      <c r="M12" s="211"/>
      <c r="N12" s="211" t="n">
        <f aca="false">($D$12)*N11</f>
        <v>0</v>
      </c>
      <c r="O12" s="211"/>
      <c r="P12" s="211" t="n">
        <f aca="false">($D$12)*P11</f>
        <v>0</v>
      </c>
      <c r="Q12" s="211"/>
      <c r="R12" s="212" t="n">
        <f aca="false">SUM(F12:Q12)</f>
        <v>209879.24</v>
      </c>
      <c r="S12" s="213"/>
      <c r="T12" s="191"/>
      <c r="U12" s="191"/>
      <c r="W12" s="214"/>
      <c r="X12" s="215"/>
      <c r="Y12" s="216"/>
    </row>
    <row r="13" customFormat="false" ht="14.25" hidden="false" customHeight="true" outlineLevel="0" collapsed="false">
      <c r="B13" s="217" t="n">
        <f aca="false">'[7]PLANILHA REFERENCIAL'!B21</f>
        <v>3</v>
      </c>
      <c r="C13" s="200" t="s">
        <v>223</v>
      </c>
      <c r="D13" s="201" t="s">
        <v>429</v>
      </c>
      <c r="E13" s="201"/>
      <c r="F13" s="202"/>
      <c r="G13" s="202"/>
      <c r="H13" s="202"/>
      <c r="I13" s="202"/>
      <c r="J13" s="202"/>
      <c r="K13" s="202"/>
      <c r="L13" s="202"/>
      <c r="M13" s="202"/>
      <c r="N13" s="202"/>
      <c r="O13" s="202"/>
      <c r="P13" s="202"/>
      <c r="Q13" s="202"/>
      <c r="R13" s="218"/>
      <c r="T13" s="191"/>
      <c r="U13" s="191"/>
    </row>
    <row r="14" customFormat="false" ht="12.75" hidden="false" customHeight="false" outlineLevel="0" collapsed="false">
      <c r="B14" s="217"/>
      <c r="C14" s="200"/>
      <c r="D14" s="204" t="n">
        <f aca="false">D15/D$22</f>
        <v>0.023831466171154</v>
      </c>
      <c r="E14" s="205" t="s">
        <v>430</v>
      </c>
      <c r="F14" s="206" t="n">
        <v>1</v>
      </c>
      <c r="G14" s="206"/>
      <c r="H14" s="206"/>
      <c r="I14" s="206"/>
      <c r="J14" s="206"/>
      <c r="K14" s="206"/>
      <c r="L14" s="206"/>
      <c r="M14" s="206"/>
      <c r="N14" s="206"/>
      <c r="O14" s="206"/>
      <c r="P14" s="206"/>
      <c r="Q14" s="206"/>
      <c r="R14" s="207" t="n">
        <f aca="false">SUM(F14:Q14)</f>
        <v>1</v>
      </c>
      <c r="S14" s="208"/>
      <c r="T14" s="209"/>
      <c r="U14" s="191"/>
    </row>
    <row r="15" customFormat="false" ht="12.75" hidden="false" customHeight="false" outlineLevel="0" collapsed="false">
      <c r="B15" s="217"/>
      <c r="C15" s="200"/>
      <c r="D15" s="210" t="n">
        <f aca="false">'Planilha PROPONETE'!J101</f>
        <v>17142.7</v>
      </c>
      <c r="E15" s="205" t="s">
        <v>431</v>
      </c>
      <c r="F15" s="211" t="n">
        <f aca="false">($D$15)*F14</f>
        <v>17142.7</v>
      </c>
      <c r="G15" s="211" t="n">
        <f aca="false">($D$15)*G14</f>
        <v>0</v>
      </c>
      <c r="H15" s="211" t="n">
        <f aca="false">($D$15)*H14</f>
        <v>0</v>
      </c>
      <c r="I15" s="211" t="n">
        <f aca="false">($D$15)*I14</f>
        <v>0</v>
      </c>
      <c r="J15" s="211" t="n">
        <f aca="false">($D$15)*J14</f>
        <v>0</v>
      </c>
      <c r="K15" s="211"/>
      <c r="L15" s="211" t="n">
        <f aca="false">($D$15)*L14</f>
        <v>0</v>
      </c>
      <c r="M15" s="211"/>
      <c r="N15" s="211" t="n">
        <f aca="false">($D$15)*N14</f>
        <v>0</v>
      </c>
      <c r="O15" s="211"/>
      <c r="P15" s="211" t="n">
        <f aca="false">($D$15)*P14</f>
        <v>0</v>
      </c>
      <c r="Q15" s="211"/>
      <c r="R15" s="212" t="n">
        <f aca="false">SUM(F15:Q15)</f>
        <v>17142.7</v>
      </c>
      <c r="S15" s="213"/>
      <c r="T15" s="191"/>
      <c r="U15" s="191"/>
      <c r="W15" s="214"/>
      <c r="X15" s="215"/>
      <c r="Y15" s="216"/>
    </row>
    <row r="16" customFormat="false" ht="14.25" hidden="false" customHeight="true" outlineLevel="0" collapsed="false">
      <c r="B16" s="217" t="n">
        <f aca="false">'[6]Planilha Referencial'!A27</f>
        <v>4</v>
      </c>
      <c r="C16" s="219" t="s">
        <v>412</v>
      </c>
      <c r="D16" s="201" t="s">
        <v>429</v>
      </c>
      <c r="E16" s="201"/>
      <c r="F16" s="202"/>
      <c r="G16" s="202"/>
      <c r="H16" s="202"/>
      <c r="I16" s="202"/>
      <c r="J16" s="202"/>
      <c r="K16" s="202"/>
      <c r="L16" s="202"/>
      <c r="M16" s="202"/>
      <c r="N16" s="202"/>
      <c r="O16" s="202"/>
      <c r="P16" s="202"/>
      <c r="Q16" s="202"/>
      <c r="R16" s="218"/>
      <c r="T16" s="191"/>
      <c r="U16" s="191"/>
    </row>
    <row r="17" customFormat="false" ht="12.75" hidden="false" customHeight="false" outlineLevel="0" collapsed="false">
      <c r="B17" s="217"/>
      <c r="C17" s="219"/>
      <c r="D17" s="204" t="n">
        <f aca="false">D18/D$22</f>
        <v>0.0184786136130364</v>
      </c>
      <c r="E17" s="205" t="s">
        <v>430</v>
      </c>
      <c r="F17" s="206"/>
      <c r="G17" s="206"/>
      <c r="H17" s="206" t="n">
        <v>0.5</v>
      </c>
      <c r="I17" s="206" t="n">
        <v>0.5</v>
      </c>
      <c r="J17" s="206"/>
      <c r="K17" s="206"/>
      <c r="L17" s="206"/>
      <c r="M17" s="206"/>
      <c r="N17" s="206"/>
      <c r="O17" s="206"/>
      <c r="P17" s="206"/>
      <c r="Q17" s="206"/>
      <c r="R17" s="207" t="n">
        <f aca="false">SUM(F17:Q17)</f>
        <v>1</v>
      </c>
      <c r="S17" s="208"/>
      <c r="T17" s="209"/>
      <c r="U17" s="191"/>
    </row>
    <row r="18" customFormat="false" ht="12.75" hidden="false" customHeight="false" outlineLevel="0" collapsed="false">
      <c r="B18" s="217"/>
      <c r="C18" s="219"/>
      <c r="D18" s="210" t="n">
        <f aca="false">'Planilha PROPONETE'!J110</f>
        <v>13292.23</v>
      </c>
      <c r="E18" s="205" t="s">
        <v>431</v>
      </c>
      <c r="F18" s="211" t="n">
        <f aca="false">($D$15)*F17</f>
        <v>0</v>
      </c>
      <c r="G18" s="211" t="n">
        <f aca="false">($D$15)*G17</f>
        <v>0</v>
      </c>
      <c r="H18" s="211" t="n">
        <f aca="false">($D$18)*H17</f>
        <v>6646.115</v>
      </c>
      <c r="I18" s="211" t="n">
        <f aca="false">($D$18)*I17</f>
        <v>6646.115</v>
      </c>
      <c r="J18" s="211"/>
      <c r="K18" s="211"/>
      <c r="L18" s="211"/>
      <c r="M18" s="211"/>
      <c r="N18" s="211"/>
      <c r="O18" s="211"/>
      <c r="P18" s="211"/>
      <c r="Q18" s="211"/>
      <c r="R18" s="212" t="n">
        <f aca="false">SUM(F18:Q18)</f>
        <v>13292.23</v>
      </c>
      <c r="S18" s="213"/>
      <c r="T18" s="191"/>
      <c r="U18" s="191"/>
      <c r="W18" s="214"/>
      <c r="X18" s="215"/>
      <c r="Y18" s="216"/>
    </row>
    <row r="19" customFormat="false" ht="14.25" hidden="false" customHeight="true" outlineLevel="0" collapsed="false">
      <c r="B19" s="217" t="n">
        <f aca="false">'[6]Planilha Referencial'!A29</f>
        <v>5</v>
      </c>
      <c r="C19" s="219" t="s">
        <v>272</v>
      </c>
      <c r="D19" s="201" t="s">
        <v>429</v>
      </c>
      <c r="E19" s="201"/>
      <c r="F19" s="202"/>
      <c r="G19" s="202"/>
      <c r="H19" s="202"/>
      <c r="I19" s="202"/>
      <c r="J19" s="202"/>
      <c r="K19" s="202"/>
      <c r="L19" s="202"/>
      <c r="M19" s="202"/>
      <c r="N19" s="202"/>
      <c r="O19" s="202"/>
      <c r="P19" s="202"/>
      <c r="Q19" s="202"/>
      <c r="R19" s="218"/>
      <c r="S19" s="213"/>
      <c r="T19" s="191"/>
      <c r="U19" s="191"/>
    </row>
    <row r="20" customFormat="false" ht="15" hidden="false" customHeight="true" outlineLevel="0" collapsed="false">
      <c r="B20" s="217"/>
      <c r="C20" s="219"/>
      <c r="D20" s="204" t="n">
        <f aca="false">D21/D$22</f>
        <v>0.577229634423388</v>
      </c>
      <c r="E20" s="205" t="s">
        <v>430</v>
      </c>
      <c r="F20" s="206" t="n">
        <v>0.1308</v>
      </c>
      <c r="G20" s="206" t="n">
        <v>0.1</v>
      </c>
      <c r="H20" s="206" t="n">
        <v>0.3702</v>
      </c>
      <c r="I20" s="206" t="n">
        <v>0.399</v>
      </c>
      <c r="J20" s="206"/>
      <c r="K20" s="206"/>
      <c r="L20" s="206"/>
      <c r="M20" s="206"/>
      <c r="N20" s="206"/>
      <c r="O20" s="206"/>
      <c r="P20" s="206"/>
      <c r="Q20" s="206"/>
      <c r="R20" s="207" t="n">
        <f aca="false">SUM(F20:Q20)</f>
        <v>1</v>
      </c>
      <c r="S20" s="213"/>
      <c r="T20" s="191"/>
      <c r="U20" s="191"/>
    </row>
    <row r="21" customFormat="false" ht="15.75" hidden="false" customHeight="true" outlineLevel="0" collapsed="false">
      <c r="B21" s="217"/>
      <c r="C21" s="219"/>
      <c r="D21" s="210" t="n">
        <f aca="false">'Planilha PROPONETE'!J124</f>
        <v>415218.87</v>
      </c>
      <c r="E21" s="205" t="s">
        <v>431</v>
      </c>
      <c r="F21" s="211" t="n">
        <f aca="false">($D$21)*F20</f>
        <v>54310.628196</v>
      </c>
      <c r="G21" s="211" t="n">
        <f aca="false">($D$21)*G20</f>
        <v>41521.887</v>
      </c>
      <c r="H21" s="211" t="n">
        <f aca="false">($D$21)*H20</f>
        <v>153714.025674</v>
      </c>
      <c r="I21" s="211" t="n">
        <f aca="false">($D$21)*I20</f>
        <v>165672.32913</v>
      </c>
      <c r="J21" s="211" t="n">
        <f aca="false">($D$21)*J20</f>
        <v>0</v>
      </c>
      <c r="K21" s="211"/>
      <c r="L21" s="211" t="n">
        <f aca="false">($D$21)*L20</f>
        <v>0</v>
      </c>
      <c r="M21" s="211"/>
      <c r="N21" s="211" t="n">
        <f aca="false">($D$21)*N20</f>
        <v>0</v>
      </c>
      <c r="O21" s="211"/>
      <c r="P21" s="211" t="n">
        <f aca="false">($D$21)*P20</f>
        <v>0</v>
      </c>
      <c r="Q21" s="211"/>
      <c r="R21" s="212" t="n">
        <f aca="false">SUM(F21:Q21)</f>
        <v>415218.87</v>
      </c>
      <c r="S21" s="213"/>
      <c r="T21" s="191"/>
      <c r="U21" s="191"/>
      <c r="W21" s="214"/>
      <c r="X21" s="216"/>
      <c r="Y21" s="216"/>
    </row>
    <row r="22" s="172" customFormat="true" ht="14.25" hidden="false" customHeight="true" outlineLevel="0" collapsed="false">
      <c r="B22" s="220" t="s">
        <v>432</v>
      </c>
      <c r="C22" s="220"/>
      <c r="D22" s="221" t="n">
        <f aca="false">SUM(D21,D18,D15,D12,D9)</f>
        <v>719330.48</v>
      </c>
      <c r="E22" s="222" t="n">
        <f aca="false">D8+D11+D14+D17+D20</f>
        <v>1</v>
      </c>
      <c r="F22" s="221" t="n">
        <f aca="false">SUM(F21,F18,F15,F12,F9)</f>
        <v>113721.544892</v>
      </c>
      <c r="G22" s="221" t="n">
        <f aca="false">SUM(G21,G18,G15,G12,G9)</f>
        <v>219015.298028</v>
      </c>
      <c r="H22" s="221" t="n">
        <f aca="false">SUM(H21,H18,H15,H12,H9)</f>
        <v>198325.83295</v>
      </c>
      <c r="I22" s="221" t="n">
        <f aca="false">SUM(I21,I18,I15,I12,I9)</f>
        <v>188267.80413</v>
      </c>
      <c r="J22" s="221" t="e">
        <f aca="false">J9+J18+J21+#REF!+#REF!+#REF!+#REF!+#REF!+#REF!+#REF!+J12+J15</f>
        <v>#REF!</v>
      </c>
      <c r="K22" s="221" t="e">
        <f aca="false">K9+K18+K21+#REF!+#REF!+#REF!+#REF!+#REF!+#REF!+#REF!+K12+K15</f>
        <v>#REF!</v>
      </c>
      <c r="L22" s="221" t="e">
        <f aca="false">L9+L18+L21+#REF!+#REF!+#REF!+#REF!+#REF!+#REF!+#REF!+L12+L15</f>
        <v>#REF!</v>
      </c>
      <c r="M22" s="221" t="e">
        <f aca="false">M9+M18+M21+#REF!+#REF!+#REF!+#REF!+#REF!+#REF!+#REF!+M12+M15</f>
        <v>#REF!</v>
      </c>
      <c r="N22" s="221" t="e">
        <f aca="false">N9+N18+N21+#REF!+#REF!+#REF!+#REF!+#REF!+#REF!+#REF!+N12+N15</f>
        <v>#REF!</v>
      </c>
      <c r="O22" s="221" t="e">
        <f aca="false">O9+O18+O21+#REF!+#REF!+#REF!+#REF!+#REF!+#REF!+#REF!+O12+O15</f>
        <v>#REF!</v>
      </c>
      <c r="P22" s="221" t="e">
        <f aca="false">P9+P18+P21+#REF!+#REF!+#REF!+#REF!+#REF!+#REF!+#REF!+P12+P15</f>
        <v>#REF!</v>
      </c>
      <c r="Q22" s="221" t="e">
        <f aca="false">Q9+Q18+Q21+#REF!+#REF!+#REF!+#REF!+#REF!+#REF!+#REF!+Q12+Q15</f>
        <v>#REF!</v>
      </c>
      <c r="R22" s="221" t="n">
        <f aca="false">SUM(R21,R18,R15,R12,R9)</f>
        <v>719330.48</v>
      </c>
      <c r="S22" s="191"/>
      <c r="T22" s="191"/>
      <c r="U22" s="191"/>
      <c r="V22" s="174"/>
      <c r="W22" s="223"/>
      <c r="X22" s="176"/>
      <c r="Y22" s="176"/>
    </row>
    <row r="23" s="172" customFormat="true" ht="6" hidden="false" customHeight="true" outlineLevel="0" collapsed="false">
      <c r="B23" s="224"/>
      <c r="C23" s="224"/>
      <c r="D23" s="224"/>
      <c r="E23" s="224"/>
      <c r="F23" s="224"/>
      <c r="G23" s="224"/>
      <c r="H23" s="224"/>
      <c r="I23" s="224"/>
      <c r="J23" s="224"/>
      <c r="K23" s="224"/>
      <c r="L23" s="224"/>
      <c r="M23" s="224"/>
      <c r="N23" s="224"/>
      <c r="O23" s="224"/>
      <c r="P23" s="224"/>
      <c r="Q23" s="224"/>
      <c r="R23" s="224"/>
      <c r="S23" s="173"/>
      <c r="T23" s="183"/>
      <c r="U23" s="183"/>
      <c r="V23" s="174"/>
      <c r="W23" s="175"/>
      <c r="X23" s="176"/>
      <c r="Y23" s="176"/>
    </row>
    <row r="24" s="172" customFormat="true" ht="14.25" hidden="false" customHeight="true" outlineLevel="0" collapsed="false">
      <c r="B24" s="220" t="s">
        <v>433</v>
      </c>
      <c r="C24" s="220"/>
      <c r="D24" s="220"/>
      <c r="E24" s="220"/>
      <c r="F24" s="225" t="n">
        <f aca="false">(F22)/$D22</f>
        <v>0.158093599609459</v>
      </c>
      <c r="G24" s="225" t="n">
        <f aca="false">(G22)/$D22</f>
        <v>0.304471038163154</v>
      </c>
      <c r="H24" s="225" t="n">
        <f aca="false">(H22)/$D22</f>
        <v>0.275708924429283</v>
      </c>
      <c r="I24" s="225" t="n">
        <f aca="false">(I22)/$D22</f>
        <v>0.261726437798104</v>
      </c>
      <c r="J24" s="225" t="e">
        <f aca="false">(J22)/$D22</f>
        <v>#REF!</v>
      </c>
      <c r="K24" s="225" t="e">
        <f aca="false">(K22)/$D22</f>
        <v>#REF!</v>
      </c>
      <c r="L24" s="225" t="e">
        <f aca="false">(L22)/$D22</f>
        <v>#REF!</v>
      </c>
      <c r="M24" s="225" t="e">
        <f aca="false">(M22)/$D22</f>
        <v>#REF!</v>
      </c>
      <c r="N24" s="225" t="e">
        <f aca="false">(N22)/$D22</f>
        <v>#REF!</v>
      </c>
      <c r="O24" s="225" t="e">
        <f aca="false">(O22)/$D22</f>
        <v>#REF!</v>
      </c>
      <c r="P24" s="225" t="e">
        <f aca="false">(P22)/$D22</f>
        <v>#REF!</v>
      </c>
      <c r="Q24" s="225" t="e">
        <f aca="false">(Q22)/$D22</f>
        <v>#REF!</v>
      </c>
      <c r="R24" s="207" t="n">
        <f aca="false">SUM(F24,G24,H24,I24)</f>
        <v>1</v>
      </c>
      <c r="S24" s="173"/>
      <c r="T24" s="183"/>
      <c r="U24" s="183"/>
      <c r="V24" s="174"/>
      <c r="W24" s="175"/>
      <c r="X24" s="176"/>
      <c r="Y24" s="176"/>
    </row>
    <row r="25" s="172" customFormat="true" ht="5.25" hidden="false" customHeight="true" outlineLevel="0" collapsed="false">
      <c r="B25" s="226"/>
      <c r="C25" s="226"/>
      <c r="D25" s="226"/>
      <c r="E25" s="226"/>
      <c r="F25" s="227"/>
      <c r="G25" s="227"/>
      <c r="H25" s="227"/>
      <c r="I25" s="227"/>
      <c r="J25" s="227"/>
      <c r="K25" s="227"/>
      <c r="L25" s="227"/>
      <c r="M25" s="227"/>
      <c r="N25" s="227"/>
      <c r="O25" s="227"/>
      <c r="P25" s="227"/>
      <c r="Q25" s="227"/>
      <c r="R25" s="228"/>
      <c r="S25" s="173"/>
      <c r="T25" s="183"/>
      <c r="U25" s="183"/>
      <c r="V25" s="174"/>
      <c r="W25" s="175"/>
      <c r="X25" s="176"/>
      <c r="Y25" s="176"/>
    </row>
    <row r="26" s="172" customFormat="true" ht="14.25" hidden="false" customHeight="true" outlineLevel="0" collapsed="false">
      <c r="B26" s="220" t="s">
        <v>434</v>
      </c>
      <c r="C26" s="220"/>
      <c r="D26" s="220"/>
      <c r="E26" s="220"/>
      <c r="F26" s="229" t="n">
        <f aca="false">F22</f>
        <v>113721.544892</v>
      </c>
      <c r="G26" s="229" t="n">
        <f aca="false">G22</f>
        <v>219015.298028</v>
      </c>
      <c r="H26" s="229" t="n">
        <f aca="false">H22</f>
        <v>198325.83295</v>
      </c>
      <c r="I26" s="229" t="n">
        <f aca="false">I22</f>
        <v>188267.80413</v>
      </c>
      <c r="J26" s="229" t="e">
        <f aca="false">J22</f>
        <v>#REF!</v>
      </c>
      <c r="K26" s="229" t="e">
        <f aca="false">K22</f>
        <v>#REF!</v>
      </c>
      <c r="L26" s="229" t="e">
        <f aca="false">L22</f>
        <v>#REF!</v>
      </c>
      <c r="M26" s="229" t="e">
        <f aca="false">M22</f>
        <v>#REF!</v>
      </c>
      <c r="N26" s="229" t="e">
        <f aca="false">N22</f>
        <v>#REF!</v>
      </c>
      <c r="O26" s="229" t="e">
        <f aca="false">O22</f>
        <v>#REF!</v>
      </c>
      <c r="P26" s="229" t="e">
        <f aca="false">P22</f>
        <v>#REF!</v>
      </c>
      <c r="Q26" s="229" t="e">
        <f aca="false">Q22</f>
        <v>#REF!</v>
      </c>
      <c r="R26" s="230" t="n">
        <f aca="false">SUM(F26,G26,H26,I26)</f>
        <v>719330.48</v>
      </c>
      <c r="S26" s="173"/>
      <c r="T26" s="183"/>
      <c r="U26" s="183"/>
      <c r="V26" s="174"/>
      <c r="W26" s="175"/>
      <c r="X26" s="176"/>
      <c r="Y26" s="176"/>
    </row>
    <row r="27" s="172" customFormat="true" ht="6" hidden="false" customHeight="true" outlineLevel="0" collapsed="false">
      <c r="B27" s="226"/>
      <c r="C27" s="226"/>
      <c r="D27" s="226"/>
      <c r="E27" s="226"/>
      <c r="F27" s="227"/>
      <c r="G27" s="227"/>
      <c r="H27" s="227"/>
      <c r="I27" s="227"/>
      <c r="J27" s="227"/>
      <c r="K27" s="227"/>
      <c r="L27" s="227"/>
      <c r="M27" s="227"/>
      <c r="N27" s="227"/>
      <c r="O27" s="227"/>
      <c r="P27" s="227"/>
      <c r="Q27" s="227"/>
      <c r="R27" s="228"/>
      <c r="S27" s="173"/>
      <c r="T27" s="183"/>
      <c r="U27" s="183"/>
      <c r="V27" s="174"/>
      <c r="W27" s="175"/>
      <c r="X27" s="176"/>
      <c r="Y27" s="176"/>
    </row>
    <row r="28" s="172" customFormat="true" ht="14.25" hidden="false" customHeight="true" outlineLevel="0" collapsed="false">
      <c r="B28" s="220" t="s">
        <v>435</v>
      </c>
      <c r="C28" s="220"/>
      <c r="D28" s="220"/>
      <c r="E28" s="220"/>
      <c r="F28" s="229" t="n">
        <f aca="false">F26</f>
        <v>113721.544892</v>
      </c>
      <c r="G28" s="229" t="n">
        <f aca="false">F28+G26</f>
        <v>332736.84292</v>
      </c>
      <c r="H28" s="229" t="n">
        <f aca="false">G28+H26</f>
        <v>531062.67587</v>
      </c>
      <c r="I28" s="229" t="n">
        <f aca="false">H28+I26</f>
        <v>719330.48</v>
      </c>
      <c r="J28" s="229" t="e">
        <f aca="false">I28+J26</f>
        <v>#REF!</v>
      </c>
      <c r="K28" s="229" t="e">
        <f aca="false">J28+K26</f>
        <v>#REF!</v>
      </c>
      <c r="L28" s="229" t="e">
        <f aca="false">K28+L26</f>
        <v>#REF!</v>
      </c>
      <c r="M28" s="229" t="e">
        <f aca="false">L28+M26</f>
        <v>#REF!</v>
      </c>
      <c r="N28" s="229" t="e">
        <f aca="false">M28+N26</f>
        <v>#REF!</v>
      </c>
      <c r="O28" s="229" t="e">
        <f aca="false">N28+O26</f>
        <v>#REF!</v>
      </c>
      <c r="P28" s="229" t="e">
        <f aca="false">O28+P26</f>
        <v>#REF!</v>
      </c>
      <c r="Q28" s="229" t="e">
        <f aca="false">P28+Q26</f>
        <v>#REF!</v>
      </c>
      <c r="R28" s="231"/>
      <c r="S28" s="173"/>
      <c r="T28" s="183"/>
      <c r="U28" s="191"/>
      <c r="V28" s="174"/>
      <c r="W28" s="175"/>
      <c r="X28" s="176"/>
      <c r="Y28" s="176"/>
    </row>
    <row r="29" s="172" customFormat="true" ht="5.25" hidden="false" customHeight="true" outlineLevel="0" collapsed="false">
      <c r="B29" s="232"/>
      <c r="C29" s="232"/>
      <c r="D29" s="232"/>
      <c r="E29" s="232"/>
      <c r="F29" s="233"/>
      <c r="G29" s="233"/>
      <c r="H29" s="233"/>
      <c r="I29" s="233"/>
      <c r="J29" s="233"/>
      <c r="K29" s="233"/>
      <c r="L29" s="233"/>
      <c r="M29" s="233"/>
      <c r="N29" s="233"/>
      <c r="O29" s="233"/>
      <c r="P29" s="233"/>
      <c r="Q29" s="233"/>
      <c r="R29" s="234"/>
      <c r="S29" s="173"/>
      <c r="T29" s="183"/>
      <c r="U29" s="183"/>
      <c r="V29" s="174"/>
      <c r="W29" s="175"/>
      <c r="X29" s="176"/>
      <c r="Y29" s="176"/>
    </row>
    <row r="30" s="176" customFormat="true" ht="14.25" hidden="false" customHeight="true" outlineLevel="0" collapsed="false">
      <c r="B30" s="235" t="s">
        <v>436</v>
      </c>
      <c r="C30" s="235"/>
      <c r="D30" s="235"/>
      <c r="E30" s="235"/>
      <c r="F30" s="236" t="n">
        <f aca="false">F24</f>
        <v>0.158093599609459</v>
      </c>
      <c r="G30" s="236" t="n">
        <f aca="false">F30+G24</f>
        <v>0.462564637772613</v>
      </c>
      <c r="H30" s="236" t="n">
        <f aca="false">G30+H24</f>
        <v>0.738273562201896</v>
      </c>
      <c r="I30" s="236" t="n">
        <f aca="false">H30+I24</f>
        <v>1</v>
      </c>
      <c r="J30" s="236" t="e">
        <f aca="false">I30+J24</f>
        <v>#REF!</v>
      </c>
      <c r="K30" s="236" t="e">
        <f aca="false">J30+K24</f>
        <v>#REF!</v>
      </c>
      <c r="L30" s="236" t="e">
        <f aca="false">K30+L24</f>
        <v>#REF!</v>
      </c>
      <c r="M30" s="236" t="e">
        <f aca="false">L30+M24</f>
        <v>#REF!</v>
      </c>
      <c r="N30" s="236" t="e">
        <f aca="false">M30+N24</f>
        <v>#REF!</v>
      </c>
      <c r="O30" s="236" t="e">
        <f aca="false">N30+O24</f>
        <v>#REF!</v>
      </c>
      <c r="P30" s="236" t="e">
        <f aca="false">O30+P24</f>
        <v>#REF!</v>
      </c>
      <c r="Q30" s="236" t="e">
        <f aca="false">P30+Q24</f>
        <v>#REF!</v>
      </c>
      <c r="R30" s="237"/>
      <c r="S30" s="238"/>
      <c r="T30" s="183"/>
      <c r="U30" s="183"/>
      <c r="V30" s="174"/>
      <c r="W30" s="175"/>
    </row>
    <row r="31" s="128" customFormat="true" ht="5.25" hidden="false" customHeight="true" outlineLevel="0" collapsed="false"/>
    <row r="32" s="172" customFormat="true" ht="32.25" hidden="false" customHeight="true" outlineLevel="0" collapsed="false">
      <c r="D32" s="239"/>
      <c r="F32" s="240"/>
      <c r="G32" s="240"/>
      <c r="H32" s="240"/>
      <c r="I32" s="240"/>
      <c r="J32" s="240"/>
      <c r="L32" s="240"/>
      <c r="N32" s="240"/>
      <c r="P32" s="240"/>
      <c r="R32" s="241"/>
      <c r="S32" s="173"/>
      <c r="T32" s="174"/>
      <c r="U32" s="174"/>
      <c r="V32" s="174"/>
      <c r="W32" s="175"/>
      <c r="X32" s="176"/>
      <c r="Y32" s="176"/>
    </row>
    <row r="33" s="172" customFormat="true" ht="12.75" hidden="false" customHeight="false" outlineLevel="0" collapsed="false">
      <c r="D33" s="242"/>
      <c r="E33" s="243"/>
      <c r="F33" s="244"/>
      <c r="G33" s="244"/>
      <c r="H33" s="244"/>
      <c r="I33" s="244"/>
      <c r="J33" s="244"/>
      <c r="K33" s="244"/>
      <c r="L33" s="244"/>
      <c r="M33" s="244"/>
      <c r="N33" s="244"/>
      <c r="O33" s="244"/>
      <c r="P33" s="244"/>
      <c r="Q33" s="244"/>
      <c r="R33" s="245"/>
      <c r="S33" s="173"/>
      <c r="T33" s="174"/>
      <c r="U33" s="174"/>
      <c r="V33" s="174"/>
      <c r="W33" s="175"/>
      <c r="X33" s="176"/>
      <c r="Y33" s="176"/>
    </row>
    <row r="34" s="172" customFormat="true" ht="12.75" hidden="false" customHeight="false" outlineLevel="0" collapsed="false">
      <c r="C34" s="246"/>
      <c r="D34" s="247"/>
      <c r="E34" s="248"/>
      <c r="F34" s="249"/>
      <c r="G34" s="249"/>
      <c r="H34" s="249"/>
      <c r="I34" s="249"/>
      <c r="J34" s="249"/>
      <c r="K34" s="249"/>
      <c r="L34" s="249"/>
      <c r="M34" s="249"/>
      <c r="N34" s="249"/>
      <c r="O34" s="249"/>
      <c r="P34" s="249"/>
      <c r="Q34" s="249"/>
      <c r="R34" s="249"/>
      <c r="S34" s="173"/>
      <c r="T34" s="174"/>
      <c r="U34" s="174"/>
      <c r="V34" s="174"/>
      <c r="W34" s="175"/>
      <c r="X34" s="176"/>
      <c r="Y34" s="176"/>
    </row>
    <row r="35" s="172" customFormat="true" ht="12.75" hidden="false" customHeight="false" outlineLevel="0" collapsed="false">
      <c r="D35" s="242"/>
      <c r="E35" s="243"/>
      <c r="F35" s="249"/>
      <c r="G35" s="249"/>
      <c r="H35" s="249"/>
      <c r="I35" s="249"/>
      <c r="J35" s="249"/>
      <c r="K35" s="249"/>
      <c r="L35" s="249"/>
      <c r="M35" s="249"/>
      <c r="N35" s="249"/>
      <c r="O35" s="249"/>
      <c r="P35" s="249"/>
      <c r="Q35" s="249"/>
      <c r="R35" s="249"/>
      <c r="S35" s="173"/>
      <c r="T35" s="174"/>
      <c r="U35" s="174"/>
      <c r="V35" s="174"/>
      <c r="W35" s="175"/>
      <c r="X35" s="176"/>
      <c r="Y35" s="176"/>
    </row>
    <row r="36" s="172" customFormat="true" ht="12.75" hidden="false" customHeight="false" outlineLevel="0" collapsed="false">
      <c r="F36" s="249"/>
      <c r="G36" s="249"/>
      <c r="H36" s="249"/>
      <c r="I36" s="249"/>
      <c r="J36" s="249"/>
      <c r="K36" s="249"/>
      <c r="L36" s="249"/>
      <c r="M36" s="249"/>
      <c r="N36" s="249"/>
      <c r="O36" s="249"/>
      <c r="P36" s="249"/>
      <c r="Q36" s="249"/>
      <c r="R36" s="249"/>
      <c r="S36" s="173"/>
      <c r="T36" s="174"/>
      <c r="U36" s="174"/>
      <c r="V36" s="174"/>
      <c r="W36" s="175"/>
      <c r="X36" s="176"/>
      <c r="Y36" s="176"/>
    </row>
    <row r="37" s="172" customFormat="true" ht="12.75" hidden="false" customHeight="false" outlineLevel="0" collapsed="false">
      <c r="R37" s="239"/>
      <c r="S37" s="173"/>
      <c r="T37" s="174"/>
      <c r="U37" s="174"/>
      <c r="V37" s="174"/>
      <c r="W37" s="175"/>
      <c r="X37" s="176"/>
      <c r="Y37" s="176"/>
    </row>
    <row r="38" s="250" customFormat="true" ht="12.75" hidden="false" customHeight="false" outlineLevel="0" collapsed="false">
      <c r="S38" s="251"/>
      <c r="T38" s="252"/>
      <c r="U38" s="252"/>
      <c r="V38" s="252"/>
      <c r="W38" s="253"/>
      <c r="X38" s="254"/>
      <c r="Y38" s="254"/>
    </row>
    <row r="39" s="172" customFormat="true" ht="12.75" hidden="false" customHeight="false" outlineLevel="0" collapsed="false">
      <c r="F39" s="255" t="n">
        <f aca="false">SUM(F34:F36)</f>
        <v>0</v>
      </c>
      <c r="G39" s="255" t="n">
        <f aca="false">SUM(G34:G36)</f>
        <v>0</v>
      </c>
      <c r="S39" s="173"/>
      <c r="T39" s="174"/>
      <c r="U39" s="174"/>
      <c r="V39" s="174"/>
      <c r="W39" s="175"/>
      <c r="X39" s="176"/>
      <c r="Y39" s="176"/>
    </row>
    <row r="40" s="172" customFormat="true" ht="12.75" hidden="false" customHeight="false" outlineLevel="0" collapsed="false">
      <c r="S40" s="173"/>
      <c r="T40" s="174"/>
      <c r="U40" s="174"/>
      <c r="V40" s="174"/>
      <c r="W40" s="175"/>
      <c r="X40" s="176"/>
      <c r="Y40" s="176"/>
    </row>
    <row r="41" s="172" customFormat="true" ht="12.75" hidden="false" customHeight="false" outlineLevel="0" collapsed="false">
      <c r="S41" s="173"/>
      <c r="T41" s="174"/>
      <c r="U41" s="174"/>
      <c r="V41" s="174"/>
      <c r="W41" s="175"/>
      <c r="X41" s="176"/>
      <c r="Y41" s="176"/>
    </row>
    <row r="42" s="172" customFormat="true" ht="12.75" hidden="false" customHeight="false" outlineLevel="0" collapsed="false">
      <c r="S42" s="173"/>
      <c r="T42" s="174"/>
      <c r="U42" s="174"/>
      <c r="V42" s="174"/>
      <c r="W42" s="175"/>
      <c r="X42" s="176"/>
      <c r="Y42" s="176"/>
    </row>
    <row r="43" s="172" customFormat="true" ht="12.75" hidden="false" customHeight="false" outlineLevel="0" collapsed="false">
      <c r="S43" s="173"/>
      <c r="T43" s="174"/>
      <c r="U43" s="174"/>
      <c r="V43" s="174"/>
      <c r="W43" s="175"/>
      <c r="X43" s="176"/>
      <c r="Y43" s="176"/>
    </row>
    <row r="44" s="172" customFormat="true" ht="12.75" hidden="false" customHeight="false" outlineLevel="0" collapsed="false">
      <c r="S44" s="173"/>
      <c r="T44" s="174"/>
      <c r="U44" s="174"/>
      <c r="V44" s="174"/>
      <c r="W44" s="175"/>
      <c r="X44" s="176"/>
      <c r="Y44" s="176"/>
    </row>
    <row r="45" s="172" customFormat="true" ht="12.75" hidden="false" customHeight="false" outlineLevel="0" collapsed="false">
      <c r="S45" s="173"/>
      <c r="T45" s="174"/>
      <c r="U45" s="174"/>
      <c r="V45" s="174"/>
      <c r="W45" s="175"/>
      <c r="X45" s="176"/>
      <c r="Y45" s="176"/>
    </row>
    <row r="46" s="172" customFormat="true" ht="12.75" hidden="false" customHeight="false" outlineLevel="0" collapsed="false">
      <c r="S46" s="173"/>
      <c r="T46" s="174"/>
      <c r="U46" s="174"/>
      <c r="V46" s="174"/>
      <c r="W46" s="175"/>
      <c r="X46" s="176"/>
      <c r="Y46" s="176"/>
    </row>
    <row r="47" s="172" customFormat="true" ht="12.75" hidden="false" customHeight="false" outlineLevel="0" collapsed="false">
      <c r="S47" s="173"/>
      <c r="T47" s="174"/>
      <c r="U47" s="174"/>
      <c r="V47" s="174"/>
      <c r="W47" s="175"/>
      <c r="X47" s="176"/>
      <c r="Y47" s="176"/>
    </row>
    <row r="48" s="172" customFormat="true" ht="12.75" hidden="false" customHeight="false" outlineLevel="0" collapsed="false">
      <c r="S48" s="173"/>
      <c r="T48" s="174"/>
      <c r="U48" s="174"/>
      <c r="V48" s="174"/>
      <c r="W48" s="175"/>
      <c r="X48" s="176"/>
      <c r="Y48" s="176"/>
    </row>
    <row r="49" s="172" customFormat="true" ht="12.75" hidden="false" customHeight="false" outlineLevel="0" collapsed="false">
      <c r="S49" s="173"/>
      <c r="T49" s="174"/>
      <c r="U49" s="174"/>
      <c r="V49" s="174"/>
      <c r="W49" s="175"/>
      <c r="X49" s="176"/>
      <c r="Y49" s="176"/>
    </row>
    <row r="50" s="172" customFormat="true" ht="12.75" hidden="false" customHeight="false" outlineLevel="0" collapsed="false">
      <c r="S50" s="173"/>
      <c r="T50" s="174"/>
      <c r="U50" s="174"/>
      <c r="V50" s="174"/>
      <c r="W50" s="175"/>
      <c r="X50" s="176"/>
      <c r="Y50" s="176"/>
    </row>
    <row r="51" s="172" customFormat="true" ht="12.75" hidden="false" customHeight="false" outlineLevel="0" collapsed="false">
      <c r="S51" s="173"/>
      <c r="T51" s="174"/>
      <c r="U51" s="174"/>
      <c r="V51" s="174"/>
      <c r="W51" s="175"/>
      <c r="X51" s="176"/>
      <c r="Y51" s="176"/>
    </row>
    <row r="52" s="172" customFormat="true" ht="12.75" hidden="false" customHeight="false" outlineLevel="0" collapsed="false">
      <c r="S52" s="173"/>
      <c r="T52" s="174"/>
      <c r="U52" s="174"/>
      <c r="V52" s="174"/>
      <c r="W52" s="175"/>
      <c r="X52" s="176"/>
      <c r="Y52" s="176"/>
    </row>
    <row r="53" s="172" customFormat="true" ht="12.75" hidden="false" customHeight="false" outlineLevel="0" collapsed="false">
      <c r="S53" s="173"/>
      <c r="T53" s="174"/>
      <c r="U53" s="174"/>
      <c r="V53" s="174"/>
      <c r="W53" s="175"/>
      <c r="X53" s="176"/>
      <c r="Y53" s="176"/>
    </row>
  </sheetData>
  <mergeCells count="25">
    <mergeCell ref="B1:R1"/>
    <mergeCell ref="B2:R2"/>
    <mergeCell ref="B3:R3"/>
    <mergeCell ref="B4:R4"/>
    <mergeCell ref="B7:B9"/>
    <mergeCell ref="C7:C9"/>
    <mergeCell ref="D7:E7"/>
    <mergeCell ref="B10:B12"/>
    <mergeCell ref="C10:C12"/>
    <mergeCell ref="D10:E10"/>
    <mergeCell ref="B13:B15"/>
    <mergeCell ref="C13:C15"/>
    <mergeCell ref="D13:E13"/>
    <mergeCell ref="B16:B18"/>
    <mergeCell ref="C16:C18"/>
    <mergeCell ref="D16:E16"/>
    <mergeCell ref="B19:B21"/>
    <mergeCell ref="C19:C21"/>
    <mergeCell ref="D19:E19"/>
    <mergeCell ref="B22:C22"/>
    <mergeCell ref="B23:R23"/>
    <mergeCell ref="B24:E24"/>
    <mergeCell ref="B26:E26"/>
    <mergeCell ref="B28:E28"/>
    <mergeCell ref="B30:E30"/>
  </mergeCells>
  <conditionalFormatting sqref="I7">
    <cfRule type="expression" priority="2" aboveAverage="0" equalAverage="0" bottom="0" percent="0" rank="0" text="" dxfId="52">
      <formula>I8&lt;&gt;0</formula>
    </cfRule>
  </conditionalFormatting>
  <conditionalFormatting sqref="J19">
    <cfRule type="expression" priority="3" aboveAverage="0" equalAverage="0" bottom="0" percent="0" rank="0" text="" dxfId="53">
      <formula>J20&lt;&gt;0</formula>
    </cfRule>
  </conditionalFormatting>
  <conditionalFormatting sqref="J16">
    <cfRule type="expression" priority="4" aboveAverage="0" equalAverage="0" bottom="0" percent="0" rank="0" text="" dxfId="54">
      <formula>J17&lt;&gt;0</formula>
    </cfRule>
  </conditionalFormatting>
  <conditionalFormatting sqref="J13">
    <cfRule type="expression" priority="5" aboveAverage="0" equalAverage="0" bottom="0" percent="0" rank="0" text="" dxfId="55">
      <formula>J14&lt;&gt;0</formula>
    </cfRule>
  </conditionalFormatting>
  <conditionalFormatting sqref="J10">
    <cfRule type="expression" priority="6" aboveAverage="0" equalAverage="0" bottom="0" percent="0" rank="0" text="" dxfId="56">
      <formula>J11&lt;&gt;0</formula>
    </cfRule>
  </conditionalFormatting>
  <conditionalFormatting sqref="J7">
    <cfRule type="expression" priority="7" aboveAverage="0" equalAverage="0" bottom="0" percent="0" rank="0" text="" dxfId="57">
      <formula>J8&lt;&gt;0</formula>
    </cfRule>
  </conditionalFormatting>
  <conditionalFormatting sqref="J7">
    <cfRule type="expression" priority="8" aboveAverage="0" equalAverage="0" bottom="0" percent="0" rank="0" text="" dxfId="58">
      <formula>J8&lt;&gt;0</formula>
    </cfRule>
  </conditionalFormatting>
  <conditionalFormatting sqref="L19">
    <cfRule type="expression" priority="9" aboveAverage="0" equalAverage="0" bottom="0" percent="0" rank="0" text="" dxfId="59">
      <formula>L20&lt;&gt;0</formula>
    </cfRule>
  </conditionalFormatting>
  <conditionalFormatting sqref="L16">
    <cfRule type="expression" priority="10" aboveAverage="0" equalAverage="0" bottom="0" percent="0" rank="0" text="" dxfId="60">
      <formula>L17&lt;&gt;0</formula>
    </cfRule>
  </conditionalFormatting>
  <conditionalFormatting sqref="L13">
    <cfRule type="expression" priority="11" aboveAverage="0" equalAverage="0" bottom="0" percent="0" rank="0" text="" dxfId="61">
      <formula>L14&lt;&gt;0</formula>
    </cfRule>
  </conditionalFormatting>
  <conditionalFormatting sqref="L10">
    <cfRule type="expression" priority="12" aboveAverage="0" equalAverage="0" bottom="0" percent="0" rank="0" text="" dxfId="62">
      <formula>L11&lt;&gt;0</formula>
    </cfRule>
  </conditionalFormatting>
  <conditionalFormatting sqref="L7">
    <cfRule type="expression" priority="13" aboveAverage="0" equalAverage="0" bottom="0" percent="0" rank="0" text="" dxfId="63">
      <formula>L8&lt;&gt;0</formula>
    </cfRule>
  </conditionalFormatting>
  <conditionalFormatting sqref="L7">
    <cfRule type="expression" priority="14" aboveAverage="0" equalAverage="0" bottom="0" percent="0" rank="0" text="" dxfId="64">
      <formula>L8&lt;&gt;0</formula>
    </cfRule>
  </conditionalFormatting>
  <conditionalFormatting sqref="N19">
    <cfRule type="expression" priority="15" aboveAverage="0" equalAverage="0" bottom="0" percent="0" rank="0" text="" dxfId="65">
      <formula>N20&lt;&gt;0</formula>
    </cfRule>
  </conditionalFormatting>
  <conditionalFormatting sqref="N16">
    <cfRule type="expression" priority="16" aboveAverage="0" equalAverage="0" bottom="0" percent="0" rank="0" text="" dxfId="66">
      <formula>N17&lt;&gt;0</formula>
    </cfRule>
  </conditionalFormatting>
  <conditionalFormatting sqref="N13">
    <cfRule type="expression" priority="17" aboveAverage="0" equalAverage="0" bottom="0" percent="0" rank="0" text="" dxfId="67">
      <formula>N14&lt;&gt;0</formula>
    </cfRule>
  </conditionalFormatting>
  <conditionalFormatting sqref="N10">
    <cfRule type="expression" priority="18" aboveAverage="0" equalAverage="0" bottom="0" percent="0" rank="0" text="" dxfId="68">
      <formula>N11&lt;&gt;0</formula>
    </cfRule>
  </conditionalFormatting>
  <conditionalFormatting sqref="N7">
    <cfRule type="expression" priority="19" aboveAverage="0" equalAverage="0" bottom="0" percent="0" rank="0" text="" dxfId="69">
      <formula>N8&lt;&gt;0</formula>
    </cfRule>
  </conditionalFormatting>
  <conditionalFormatting sqref="N7">
    <cfRule type="expression" priority="20" aboveAverage="0" equalAverage="0" bottom="0" percent="0" rank="0" text="" dxfId="70">
      <formula>N8&lt;&gt;0</formula>
    </cfRule>
  </conditionalFormatting>
  <conditionalFormatting sqref="F19:I19 P19">
    <cfRule type="expression" priority="21" aboveAverage="0" equalAverage="0" bottom="0" percent="0" rank="0" text="" dxfId="71">
      <formula>F20&lt;&gt;0</formula>
    </cfRule>
  </conditionalFormatting>
  <conditionalFormatting sqref="F16:I16 P16">
    <cfRule type="expression" priority="22" aboveAverage="0" equalAverage="0" bottom="0" percent="0" rank="0" text="" dxfId="72">
      <formula>F17&lt;&gt;0</formula>
    </cfRule>
  </conditionalFormatting>
  <conditionalFormatting sqref="F13:I13 P13">
    <cfRule type="expression" priority="23" aboveAverage="0" equalAverage="0" bottom="0" percent="0" rank="0" text="" dxfId="73">
      <formula>F14&lt;&gt;0</formula>
    </cfRule>
  </conditionalFormatting>
  <conditionalFormatting sqref="F10:I10 P10">
    <cfRule type="expression" priority="24" aboveAverage="0" equalAverage="0" bottom="0" percent="0" rank="0" text="" dxfId="74">
      <formula>F11&lt;&gt;0</formula>
    </cfRule>
  </conditionalFormatting>
  <conditionalFormatting sqref="F7:H7 P7">
    <cfRule type="expression" priority="25" aboveAverage="0" equalAverage="0" bottom="0" percent="0" rank="0" text="" dxfId="75">
      <formula>F8&lt;&gt;0</formula>
    </cfRule>
  </conditionalFormatting>
  <conditionalFormatting sqref="P7">
    <cfRule type="expression" priority="26" aboveAverage="0" equalAverage="0" bottom="0" percent="0" rank="0" text="" dxfId="76">
      <formula>P8&lt;&gt;0</formula>
    </cfRule>
  </conditionalFormatting>
  <printOptions headings="false" gridLines="false" gridLinesSet="true" horizontalCentered="true" verticalCentered="false"/>
  <pageMargins left="0.39375" right="0.39375" top="0.767361111111111" bottom="0.688888888888889" header="0.511811023622047" footer="0.511811023622047"/>
  <pageSetup paperSize="9" scale="100" fitToWidth="1" fitToHeight="0" pageOrder="overThenDown"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BDD7EE"/>
    <pageSetUpPr fitToPage="true"/>
  </sheetPr>
  <dimension ref="A1:E29"/>
  <sheetViews>
    <sheetView showFormulas="false" showGridLines="false" showRowColHeaders="true" showZeros="false" rightToLeft="false" tabSelected="false" showOutlineSymbols="true" defaultGridColor="true" view="pageBreakPreview" topLeftCell="A1" colorId="64" zoomScale="100" zoomScaleNormal="100" zoomScalePageLayoutView="100" workbookViewId="0">
      <selection pane="topLeft" activeCell="E9" activeCellId="0" sqref="E9"/>
    </sheetView>
  </sheetViews>
  <sheetFormatPr defaultColWidth="9.1484375" defaultRowHeight="12.75" zeroHeight="false" outlineLevelRow="0" outlineLevelCol="0"/>
  <cols>
    <col collapsed="false" customWidth="true" hidden="false" outlineLevel="0" max="1" min="1" style="128" width="86.42"/>
    <col collapsed="false" customWidth="true" hidden="false" outlineLevel="0" max="2" min="2" style="155" width="9.42"/>
    <col collapsed="false" customWidth="true" hidden="false" outlineLevel="0" max="3" min="3" style="155" width="16.57"/>
    <col collapsed="false" customWidth="true" hidden="false" outlineLevel="0" max="1024" min="4" style="256" width="9"/>
    <col collapsed="false" customWidth="false" hidden="false" outlineLevel="0" max="16384" min="1025" style="256" width="9.14"/>
  </cols>
  <sheetData>
    <row r="1" customFormat="false" ht="18.75" hidden="false" customHeight="true" outlineLevel="0" collapsed="false">
      <c r="A1" s="177" t="s">
        <v>0</v>
      </c>
      <c r="B1" s="177"/>
      <c r="C1" s="177"/>
    </row>
    <row r="2" customFormat="false" ht="18.75" hidden="false" customHeight="true" outlineLevel="0" collapsed="false">
      <c r="A2" s="179" t="s">
        <v>2</v>
      </c>
      <c r="B2" s="179"/>
      <c r="C2" s="179"/>
    </row>
    <row r="3" customFormat="false" ht="15" hidden="false" customHeight="true" outlineLevel="0" collapsed="false">
      <c r="A3" s="257" t="s">
        <v>3</v>
      </c>
      <c r="B3" s="257"/>
      <c r="C3" s="257"/>
    </row>
    <row r="4" customFormat="false" ht="12.75" hidden="false" customHeight="false" outlineLevel="0" collapsed="false">
      <c r="A4" s="258" t="str">
        <f aca="false">_xlfn.CONCAT('[4]Planilha Referencial'!C5,'[4]Planilha Referencial'!D5)</f>
        <v>OBRA: PROJETO URBANÍSTICO | AV. JUSCELINO KUBTISCHECK | BARREIRA DO TRIUNFO</v>
      </c>
      <c r="B4" s="258"/>
      <c r="C4" s="258"/>
    </row>
    <row r="5" customFormat="false" ht="15.75" hidden="false" customHeight="true" outlineLevel="0" collapsed="false">
      <c r="A5" s="259" t="s">
        <v>437</v>
      </c>
      <c r="B5" s="259"/>
      <c r="C5" s="259"/>
    </row>
    <row r="6" customFormat="false" ht="15" hidden="false" customHeight="false" outlineLevel="0" collapsed="false">
      <c r="A6" s="260" t="s">
        <v>438</v>
      </c>
      <c r="B6" s="260" t="s">
        <v>439</v>
      </c>
      <c r="C6" s="260" t="s">
        <v>440</v>
      </c>
    </row>
    <row r="7" customFormat="false" ht="12.75" hidden="false" customHeight="false" outlineLevel="0" collapsed="false">
      <c r="A7" s="261" t="s">
        <v>441</v>
      </c>
      <c r="B7" s="261" t="s">
        <v>442</v>
      </c>
      <c r="C7" s="262" t="n">
        <v>0.0401</v>
      </c>
    </row>
    <row r="8" customFormat="false" ht="12.75" hidden="false" customHeight="false" outlineLevel="0" collapsed="false">
      <c r="A8" s="261" t="s">
        <v>443</v>
      </c>
      <c r="B8" s="261" t="s">
        <v>444</v>
      </c>
      <c r="C8" s="263" t="n">
        <v>0.004</v>
      </c>
    </row>
    <row r="9" customFormat="false" ht="12.75" hidden="false" customHeight="false" outlineLevel="0" collapsed="false">
      <c r="A9" s="261" t="s">
        <v>445</v>
      </c>
      <c r="B9" s="261" t="s">
        <v>446</v>
      </c>
      <c r="C9" s="263" t="n">
        <v>0.0056</v>
      </c>
    </row>
    <row r="10" customFormat="false" ht="12.75" hidden="false" customHeight="false" outlineLevel="0" collapsed="false">
      <c r="A10" s="261" t="s">
        <v>447</v>
      </c>
      <c r="B10" s="261" t="s">
        <v>448</v>
      </c>
      <c r="C10" s="263" t="n">
        <v>0.0111</v>
      </c>
    </row>
    <row r="11" customFormat="false" ht="12.75" hidden="false" customHeight="false" outlineLevel="0" collapsed="false">
      <c r="A11" s="261" t="s">
        <v>449</v>
      </c>
      <c r="B11" s="261" t="s">
        <v>450</v>
      </c>
      <c r="C11" s="263" t="n">
        <v>0.073</v>
      </c>
    </row>
    <row r="12" customFormat="false" ht="12.75" hidden="false" customHeight="false" outlineLevel="0" collapsed="false">
      <c r="A12" s="261" t="s">
        <v>451</v>
      </c>
      <c r="B12" s="261" t="s">
        <v>452</v>
      </c>
      <c r="C12" s="263" t="n">
        <v>0.0365</v>
      </c>
    </row>
    <row r="13" customFormat="false" ht="12.75" hidden="false" customHeight="false" outlineLevel="0" collapsed="false">
      <c r="A13" s="261" t="s">
        <v>453</v>
      </c>
      <c r="B13" s="261" t="s">
        <v>454</v>
      </c>
      <c r="C13" s="263" t="n">
        <v>0.035</v>
      </c>
    </row>
    <row r="14" customFormat="false" ht="12.75" hidden="false" customHeight="false" outlineLevel="0" collapsed="false">
      <c r="A14" s="261" t="s">
        <v>455</v>
      </c>
      <c r="B14" s="261" t="s">
        <v>456</v>
      </c>
      <c r="C14" s="263" t="n">
        <v>0</v>
      </c>
    </row>
    <row r="15" customFormat="false" ht="14.25" hidden="false" customHeight="false" outlineLevel="0" collapsed="false">
      <c r="A15" s="261" t="s">
        <v>457</v>
      </c>
      <c r="B15" s="261" t="s">
        <v>458</v>
      </c>
      <c r="C15" s="264" t="n">
        <f aca="false">(ROUND((((1+C7+C8+C9)*(1+C10)*(1+C11)/(1-(C12+C13)))-1),4))</f>
        <v>0.2265</v>
      </c>
    </row>
    <row r="16" customFormat="false" ht="15.75" hidden="false" customHeight="false" outlineLevel="0" collapsed="false">
      <c r="A16" s="265" t="s">
        <v>459</v>
      </c>
      <c r="B16" s="265" t="s">
        <v>460</v>
      </c>
      <c r="C16" s="266" t="n">
        <f aca="false">(ROUND((((1+C7+C8+C9)*(1+C10)*(1+C11)/(1-(C12+C13+C14)))-1),4))</f>
        <v>0.2265</v>
      </c>
    </row>
    <row r="17" customFormat="false" ht="14.25" hidden="false" customHeight="true" outlineLevel="0" collapsed="false">
      <c r="A17" s="267"/>
      <c r="B17" s="267"/>
      <c r="C17" s="267"/>
    </row>
    <row r="18" customFormat="false" ht="15.75" hidden="false" customHeight="true" outlineLevel="0" collapsed="false">
      <c r="A18" s="259" t="s">
        <v>461</v>
      </c>
      <c r="B18" s="259"/>
      <c r="C18" s="259"/>
    </row>
    <row r="19" s="269" customFormat="true" ht="15" hidden="false" customHeight="false" outlineLevel="0" collapsed="false">
      <c r="A19" s="260" t="s">
        <v>438</v>
      </c>
      <c r="B19" s="260" t="s">
        <v>439</v>
      </c>
      <c r="C19" s="268" t="s">
        <v>440</v>
      </c>
    </row>
    <row r="20" customFormat="false" ht="12.75" hidden="false" customHeight="false" outlineLevel="0" collapsed="false">
      <c r="A20" s="261" t="s">
        <v>441</v>
      </c>
      <c r="B20" s="261" t="s">
        <v>442</v>
      </c>
      <c r="C20" s="263" t="n">
        <v>0.0304</v>
      </c>
      <c r="E20" s="270"/>
    </row>
    <row r="21" customFormat="false" ht="12.75" hidden="false" customHeight="false" outlineLevel="0" collapsed="false">
      <c r="A21" s="261" t="s">
        <v>443</v>
      </c>
      <c r="B21" s="261" t="s">
        <v>444</v>
      </c>
      <c r="C21" s="263" t="n">
        <v>0.003</v>
      </c>
      <c r="E21" s="270"/>
    </row>
    <row r="22" customFormat="false" ht="12.75" hidden="false" customHeight="false" outlineLevel="0" collapsed="false">
      <c r="A22" s="261" t="s">
        <v>445</v>
      </c>
      <c r="B22" s="261" t="s">
        <v>446</v>
      </c>
      <c r="C22" s="263" t="n">
        <v>0.0056</v>
      </c>
      <c r="E22" s="270"/>
    </row>
    <row r="23" customFormat="false" ht="12.75" hidden="false" customHeight="false" outlineLevel="0" collapsed="false">
      <c r="A23" s="261" t="s">
        <v>447</v>
      </c>
      <c r="B23" s="261" t="s">
        <v>448</v>
      </c>
      <c r="C23" s="263" t="n">
        <v>0.0085</v>
      </c>
      <c r="E23" s="270"/>
    </row>
    <row r="24" customFormat="false" ht="12.75" hidden="false" customHeight="false" outlineLevel="0" collapsed="false">
      <c r="A24" s="261" t="s">
        <v>449</v>
      </c>
      <c r="B24" s="261" t="s">
        <v>450</v>
      </c>
      <c r="C24" s="263" t="n">
        <v>0.035</v>
      </c>
      <c r="E24" s="270"/>
    </row>
    <row r="25" customFormat="false" ht="12.75" hidden="false" customHeight="false" outlineLevel="0" collapsed="false">
      <c r="A25" s="261" t="s">
        <v>451</v>
      </c>
      <c r="B25" s="261" t="s">
        <v>452</v>
      </c>
      <c r="C25" s="263" t="n">
        <v>0.0365</v>
      </c>
      <c r="E25" s="270"/>
    </row>
    <row r="26" customFormat="false" ht="12.75" hidden="false" customHeight="false" outlineLevel="0" collapsed="false">
      <c r="A26" s="261" t="s">
        <v>453</v>
      </c>
      <c r="B26" s="261" t="s">
        <v>454</v>
      </c>
      <c r="C26" s="263" t="n">
        <v>0.035</v>
      </c>
    </row>
    <row r="27" customFormat="false" ht="12.75" hidden="false" customHeight="false" outlineLevel="0" collapsed="false">
      <c r="A27" s="261" t="s">
        <v>455</v>
      </c>
      <c r="B27" s="261" t="s">
        <v>456</v>
      </c>
      <c r="C27" s="263" t="n">
        <v>0</v>
      </c>
    </row>
    <row r="28" customFormat="false" ht="14.25" hidden="false" customHeight="false" outlineLevel="0" collapsed="false">
      <c r="A28" s="261" t="s">
        <v>457</v>
      </c>
      <c r="B28" s="261" t="s">
        <v>458</v>
      </c>
      <c r="C28" s="264" t="n">
        <f aca="false">(ROUND((((1+C20+C21+C22)*(1+C23)*(1+C24)/(1-(C25+C26)))-1),4))</f>
        <v>0.168</v>
      </c>
    </row>
    <row r="29" s="269" customFormat="true" ht="15.75" hidden="false" customHeight="false" outlineLevel="0" collapsed="false">
      <c r="A29" s="265" t="s">
        <v>462</v>
      </c>
      <c r="B29" s="265" t="s">
        <v>463</v>
      </c>
      <c r="C29" s="266" t="n">
        <f aca="false">(ROUND((((1+C20+C21+C22)*(1+C23)*(1+C24)/(1-(C25+C26+C27)))-1),4))</f>
        <v>0.168</v>
      </c>
    </row>
  </sheetData>
  <mergeCells count="7">
    <mergeCell ref="A1:C1"/>
    <mergeCell ref="A2:C2"/>
    <mergeCell ref="A3:C3"/>
    <mergeCell ref="A4:C4"/>
    <mergeCell ref="A5:C5"/>
    <mergeCell ref="A17:C17"/>
    <mergeCell ref="A18:C18"/>
  </mergeCells>
  <conditionalFormatting sqref="C15">
    <cfRule type="expression" priority="2" aboveAverage="0" equalAverage="0" bottom="0" percent="0" rank="0" text="" dxfId="77">
      <formula>NA()</formula>
    </cfRule>
  </conditionalFormatting>
  <conditionalFormatting sqref="C28">
    <cfRule type="expression" priority="3" aboveAverage="0" equalAverage="0" bottom="0" percent="0" rank="0" text="" dxfId="78">
      <formula>NA()</formula>
    </cfRule>
  </conditionalFormatting>
  <printOptions headings="false" gridLines="false" gridLinesSet="true" horizontalCentered="true" verticalCentered="false"/>
  <pageMargins left="0.472222222222222" right="0.472222222222222" top="0.767361111111111" bottom="0.688888888888889" header="0.511811023622047" footer="0.511811023622047"/>
  <pageSetup paperSize="9" scale="100" fitToWidth="1" fitToHeight="1" pageOrder="overThenDown"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00000"/>
    <pageSetUpPr fitToPage="true"/>
  </sheetPr>
  <dimension ref="B1:IZ33"/>
  <sheetViews>
    <sheetView showFormulas="false" showGridLines="false" showRowColHeaders="true" showZeros="false" rightToLeft="false" tabSelected="false" showOutlineSymbols="true" defaultGridColor="true" view="pageBreakPreview" topLeftCell="B1" colorId="64" zoomScale="80" zoomScaleNormal="80" zoomScalePageLayoutView="80" workbookViewId="0">
      <selection pane="topLeft" activeCell="C22" activeCellId="0" sqref="C22"/>
    </sheetView>
  </sheetViews>
  <sheetFormatPr defaultColWidth="8.6796875" defaultRowHeight="12.75" zeroHeight="false" outlineLevelRow="0" outlineLevelCol="0"/>
  <cols>
    <col collapsed="false" customWidth="true" hidden="false" outlineLevel="0" max="1" min="1" style="0" width="3"/>
    <col collapsed="false" customWidth="true" hidden="false" outlineLevel="0" max="2" min="2" style="271" width="10.57"/>
    <col collapsed="false" customWidth="true" hidden="false" outlineLevel="0" max="3" min="3" style="272" width="99.42"/>
    <col collapsed="false" customWidth="true" hidden="false" outlineLevel="0" max="4" min="4" style="273" width="10.71"/>
    <col collapsed="false" customWidth="true" hidden="false" outlineLevel="0" max="7" min="5" style="274" width="16.71"/>
    <col collapsed="false" customWidth="true" hidden="false" outlineLevel="0" max="8" min="8" style="275" width="16.71"/>
    <col collapsed="false" customWidth="true" hidden="false" outlineLevel="0" max="9" min="9" style="276" width="2.86"/>
    <col collapsed="false" customWidth="true" hidden="false" outlineLevel="0" max="10" min="10" style="276" width="12.15"/>
    <col collapsed="false" customWidth="true" hidden="false" outlineLevel="0" max="11" min="11" style="273" width="19.71"/>
    <col collapsed="false" customWidth="true" hidden="false" outlineLevel="0" max="12" min="12" style="273" width="21.57"/>
    <col collapsed="false" customWidth="true" hidden="false" outlineLevel="0" max="260" min="13" style="276" width="9.57"/>
    <col collapsed="false" customWidth="true" hidden="false" outlineLevel="0" max="1027" min="261" style="0" width="9.57"/>
  </cols>
  <sheetData>
    <row r="1" s="277" customFormat="true" ht="20.25" hidden="false" customHeight="false" outlineLevel="0" collapsed="false">
      <c r="B1" s="278" t="s">
        <v>0</v>
      </c>
      <c r="C1" s="278"/>
      <c r="D1" s="278"/>
      <c r="E1" s="278"/>
      <c r="F1" s="278"/>
      <c r="G1" s="278"/>
      <c r="H1" s="278"/>
      <c r="I1" s="279"/>
      <c r="J1" s="280"/>
      <c r="K1" s="281"/>
    </row>
    <row r="2" s="277" customFormat="true" ht="15.75" hidden="false" customHeight="false" outlineLevel="0" collapsed="false">
      <c r="B2" s="282" t="s">
        <v>2</v>
      </c>
      <c r="C2" s="282"/>
      <c r="D2" s="282"/>
      <c r="E2" s="282"/>
      <c r="F2" s="282"/>
      <c r="G2" s="282"/>
      <c r="H2" s="282"/>
      <c r="I2" s="283"/>
      <c r="J2" s="280"/>
      <c r="K2" s="281"/>
    </row>
    <row r="3" s="277" customFormat="true" ht="15.75" hidden="false" customHeight="false" outlineLevel="0" collapsed="false">
      <c r="B3" s="284" t="s">
        <v>3</v>
      </c>
      <c r="C3" s="284"/>
      <c r="D3" s="284"/>
      <c r="E3" s="284"/>
      <c r="F3" s="284"/>
      <c r="G3" s="284"/>
      <c r="H3" s="284"/>
      <c r="I3" s="283"/>
      <c r="J3" s="280"/>
      <c r="K3" s="281"/>
    </row>
    <row r="4" s="277" customFormat="true" ht="15.75" hidden="false" customHeight="false" outlineLevel="0" collapsed="false">
      <c r="B4" s="285" t="s">
        <v>464</v>
      </c>
      <c r="C4" s="286"/>
      <c r="D4" s="287"/>
      <c r="E4" s="286"/>
      <c r="F4" s="286"/>
      <c r="G4" s="286"/>
      <c r="H4" s="288"/>
      <c r="I4" s="283"/>
      <c r="J4" s="280"/>
      <c r="K4" s="281"/>
    </row>
    <row r="5" s="277" customFormat="true" ht="15.75" hidden="false" customHeight="false" outlineLevel="0" collapsed="false">
      <c r="B5" s="289" t="s">
        <v>465</v>
      </c>
      <c r="C5" s="290" t="str">
        <f aca="false">'Planilha PROPONETE'!D5</f>
        <v>REQUALIFICAÇÃO PARQUE DA LAJINHA - PISTA DE PUMPTRACK</v>
      </c>
      <c r="D5" s="291"/>
      <c r="E5" s="292"/>
      <c r="F5" s="292"/>
      <c r="G5" s="293" t="s">
        <v>466</v>
      </c>
      <c r="H5" s="294" t="s">
        <v>467</v>
      </c>
      <c r="I5" s="283"/>
      <c r="J5" s="280"/>
      <c r="K5" s="281"/>
    </row>
    <row r="6" customFormat="false" ht="12.75" hidden="false" customHeight="false" outlineLevel="0" collapsed="false">
      <c r="D6" s="295"/>
    </row>
    <row r="7" customFormat="false" ht="60" hidden="false" customHeight="false" outlineLevel="0" collapsed="false">
      <c r="B7" s="296" t="s">
        <v>53</v>
      </c>
      <c r="C7" s="297" t="s">
        <v>468</v>
      </c>
      <c r="D7" s="296" t="s">
        <v>469</v>
      </c>
      <c r="E7" s="298" t="s">
        <v>470</v>
      </c>
      <c r="F7" s="298"/>
      <c r="G7" s="298"/>
      <c r="H7" s="299" t="s">
        <v>331</v>
      </c>
      <c r="I7" s="300"/>
      <c r="J7" s="300"/>
      <c r="L7" s="301"/>
    </row>
    <row r="8" s="13" customFormat="true" ht="30" hidden="false" customHeight="true" outlineLevel="0" collapsed="false">
      <c r="B8" s="302" t="str">
        <f aca="false">B7</f>
        <v>COT.1</v>
      </c>
      <c r="C8" s="303" t="s">
        <v>468</v>
      </c>
      <c r="D8" s="302" t="s">
        <v>469</v>
      </c>
      <c r="E8" s="304" t="n">
        <f aca="false">9660+((3730/10)*2)</f>
        <v>10406</v>
      </c>
      <c r="F8" s="305"/>
      <c r="G8" s="305"/>
      <c r="H8" s="306" t="n">
        <f aca="false">SMALL(E8:G8,1)</f>
        <v>10406</v>
      </c>
      <c r="I8" s="307"/>
      <c r="J8" s="307"/>
      <c r="K8" s="308"/>
      <c r="L8" s="11"/>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row>
    <row r="9" customFormat="false" ht="12.75" hidden="false" customHeight="false" outlineLevel="0" collapsed="false">
      <c r="D9" s="295"/>
    </row>
    <row r="10" customFormat="false" ht="60" hidden="false" customHeight="false" outlineLevel="0" collapsed="false">
      <c r="B10" s="296" t="s">
        <v>196</v>
      </c>
      <c r="C10" s="297" t="s">
        <v>471</v>
      </c>
      <c r="D10" s="296" t="s">
        <v>469</v>
      </c>
      <c r="E10" s="298" t="s">
        <v>470</v>
      </c>
      <c r="F10" s="298"/>
      <c r="G10" s="298"/>
      <c r="H10" s="299" t="s">
        <v>331</v>
      </c>
      <c r="I10" s="300"/>
      <c r="J10" s="300"/>
      <c r="L10" s="301"/>
    </row>
    <row r="11" s="13" customFormat="true" ht="30" hidden="false" customHeight="true" outlineLevel="0" collapsed="false">
      <c r="B11" s="302" t="str">
        <f aca="false">B10</f>
        <v>COT.2</v>
      </c>
      <c r="C11" s="303" t="s">
        <v>471</v>
      </c>
      <c r="D11" s="302" t="s">
        <v>469</v>
      </c>
      <c r="E11" s="304" t="n">
        <f aca="false">16830+((3730/10)*3)</f>
        <v>17949</v>
      </c>
      <c r="F11" s="305"/>
      <c r="G11" s="305"/>
      <c r="H11" s="306" t="n">
        <f aca="false">SMALL(E11:G11,1)</f>
        <v>17949</v>
      </c>
      <c r="I11" s="307"/>
      <c r="J11" s="307"/>
      <c r="K11" s="308"/>
      <c r="L11" s="11"/>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row>
    <row r="12" customFormat="false" ht="12.75" hidden="false" customHeight="false" outlineLevel="0" collapsed="false">
      <c r="D12" s="295"/>
    </row>
    <row r="13" customFormat="false" ht="60" hidden="false" customHeight="false" outlineLevel="0" collapsed="false">
      <c r="B13" s="296" t="s">
        <v>266</v>
      </c>
      <c r="C13" s="297" t="s">
        <v>472</v>
      </c>
      <c r="D13" s="296" t="s">
        <v>469</v>
      </c>
      <c r="E13" s="298" t="s">
        <v>470</v>
      </c>
      <c r="F13" s="298"/>
      <c r="G13" s="298"/>
      <c r="H13" s="299" t="s">
        <v>331</v>
      </c>
      <c r="I13" s="300"/>
      <c r="J13" s="300"/>
      <c r="L13" s="301"/>
    </row>
    <row r="14" s="13" customFormat="true" ht="30" hidden="false" customHeight="true" outlineLevel="0" collapsed="false">
      <c r="B14" s="302" t="str">
        <f aca="false">B13</f>
        <v>COT.3</v>
      </c>
      <c r="C14" s="303" t="s">
        <v>473</v>
      </c>
      <c r="D14" s="302" t="s">
        <v>469</v>
      </c>
      <c r="E14" s="304" t="n">
        <f aca="false">5252*3+((3730/10)*3)</f>
        <v>16875</v>
      </c>
      <c r="F14" s="305"/>
      <c r="G14" s="305"/>
      <c r="H14" s="306" t="n">
        <f aca="false">SMALL(E14:G14,1)</f>
        <v>16875</v>
      </c>
      <c r="I14" s="307"/>
      <c r="J14" s="307"/>
      <c r="K14" s="308"/>
      <c r="L14" s="11"/>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row>
    <row r="15" customFormat="false" ht="12.75" hidden="false" customHeight="false" outlineLevel="0" collapsed="false">
      <c r="D15" s="295"/>
    </row>
    <row r="16" customFormat="false" ht="60" hidden="false" customHeight="false" outlineLevel="0" collapsed="false">
      <c r="B16" s="296" t="s">
        <v>474</v>
      </c>
      <c r="C16" s="297" t="s">
        <v>475</v>
      </c>
      <c r="D16" s="296" t="s">
        <v>469</v>
      </c>
      <c r="E16" s="298" t="s">
        <v>470</v>
      </c>
      <c r="F16" s="298"/>
      <c r="G16" s="298"/>
      <c r="H16" s="299" t="s">
        <v>331</v>
      </c>
      <c r="I16" s="300"/>
      <c r="J16" s="300"/>
      <c r="L16" s="301"/>
    </row>
    <row r="17" s="13" customFormat="true" ht="30" hidden="false" customHeight="true" outlineLevel="0" collapsed="false">
      <c r="B17" s="302" t="str">
        <f aca="false">B16</f>
        <v>COT.4</v>
      </c>
      <c r="C17" s="303" t="s">
        <v>476</v>
      </c>
      <c r="D17" s="302" t="s">
        <v>469</v>
      </c>
      <c r="E17" s="304" t="n">
        <f aca="false">8744+((3730/10)*2)</f>
        <v>9490</v>
      </c>
      <c r="F17" s="305"/>
      <c r="G17" s="305"/>
      <c r="H17" s="306" t="n">
        <f aca="false">SMALL(E17:G17,1)</f>
        <v>9490</v>
      </c>
      <c r="I17" s="307"/>
      <c r="J17" s="307"/>
      <c r="K17" s="308"/>
      <c r="L17" s="11"/>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row>
    <row r="18" customFormat="false" ht="12.75" hidden="false" customHeight="false" outlineLevel="0" collapsed="false">
      <c r="D18" s="271"/>
      <c r="H18" s="309"/>
    </row>
    <row r="19" customFormat="false" ht="60" hidden="false" customHeight="false" outlineLevel="0" collapsed="false">
      <c r="B19" s="296" t="s">
        <v>477</v>
      </c>
      <c r="C19" s="297" t="str">
        <f aca="false">UPPER("barra de alongamento")</f>
        <v>BARRA DE ALONGAMENTO</v>
      </c>
      <c r="D19" s="296" t="s">
        <v>469</v>
      </c>
      <c r="E19" s="298" t="str">
        <f aca="false">$E$19</f>
        <v>TRYANON EQUIPAMENTOS AO AR LIVRE</v>
      </c>
      <c r="F19" s="298" t="str">
        <f aca="false">UPPER("Life Equipamentos Esporti vos E Recreação")</f>
        <v>LIFE EQUIPAMENTOS ESPORTI VOS E RECREAÇÃO</v>
      </c>
      <c r="G19" s="298"/>
      <c r="H19" s="299" t="s">
        <v>331</v>
      </c>
      <c r="I19" s="300"/>
      <c r="J19" s="300"/>
      <c r="L19" s="301"/>
    </row>
    <row r="20" s="13" customFormat="true" ht="30" hidden="false" customHeight="true" outlineLevel="0" collapsed="false">
      <c r="B20" s="302" t="str">
        <f aca="false">B19</f>
        <v>COT.5</v>
      </c>
      <c r="C20" s="303" t="str">
        <f aca="false">C19</f>
        <v>BARRA DE ALONGAMENTO</v>
      </c>
      <c r="D20" s="302" t="s">
        <v>469</v>
      </c>
      <c r="E20" s="305" t="n">
        <v>3794.2</v>
      </c>
      <c r="F20" s="305" t="n">
        <v>2368.8</v>
      </c>
      <c r="G20" s="305"/>
      <c r="H20" s="306" t="n">
        <f aca="false">SMALL(E20:G20,1)</f>
        <v>2368.8</v>
      </c>
      <c r="I20" s="307"/>
      <c r="J20" s="307"/>
      <c r="K20" s="308"/>
      <c r="L20" s="11"/>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row>
    <row r="21" customFormat="false" ht="12.75" hidden="false" customHeight="false" outlineLevel="0" collapsed="false">
      <c r="D21" s="295"/>
    </row>
    <row r="22" customFormat="false" ht="60" hidden="false" customHeight="false" outlineLevel="0" collapsed="false">
      <c r="B22" s="296" t="s">
        <v>478</v>
      </c>
      <c r="C22" s="297" t="str">
        <f aca="false">UPPER("simulador de caminhada (duplo)")</f>
        <v>SIMULADOR DE CAMINHADA (DUPLO)</v>
      </c>
      <c r="D22" s="296" t="s">
        <v>469</v>
      </c>
      <c r="E22" s="298" t="str">
        <f aca="false">$E$19</f>
        <v>TRYANON EQUIPAMENTOS AO AR LIVRE</v>
      </c>
      <c r="F22" s="298" t="str">
        <f aca="false">$F$19</f>
        <v>LIFE EQUIPAMENTOS ESPORTI VOS E RECREAÇÃO</v>
      </c>
      <c r="G22" s="298"/>
      <c r="H22" s="299" t="s">
        <v>331</v>
      </c>
      <c r="I22" s="300"/>
      <c r="J22" s="300"/>
      <c r="L22" s="301"/>
    </row>
    <row r="23" s="13" customFormat="true" ht="30" hidden="false" customHeight="true" outlineLevel="0" collapsed="false">
      <c r="B23" s="302" t="str">
        <f aca="false">B22</f>
        <v>COT.6</v>
      </c>
      <c r="C23" s="303" t="str">
        <f aca="false">C22</f>
        <v>SIMULADOR DE CAMINHADA (DUPLO)</v>
      </c>
      <c r="D23" s="302" t="s">
        <v>469</v>
      </c>
      <c r="E23" s="305" t="n">
        <v>6521.09</v>
      </c>
      <c r="F23" s="305" t="n">
        <v>3658.8</v>
      </c>
      <c r="G23" s="305"/>
      <c r="H23" s="306" t="n">
        <f aca="false">SMALL(E23:G23,1)</f>
        <v>3658.8</v>
      </c>
      <c r="I23" s="307"/>
      <c r="J23" s="307"/>
      <c r="K23" s="308"/>
      <c r="L23" s="11"/>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row>
    <row r="24" customFormat="false" ht="12.75" hidden="false" customHeight="false" outlineLevel="0" collapsed="false">
      <c r="D24" s="295"/>
    </row>
    <row r="25" customFormat="false" ht="60" hidden="false" customHeight="false" outlineLevel="0" collapsed="false">
      <c r="B25" s="296" t="s">
        <v>479</v>
      </c>
      <c r="C25" s="297" t="str">
        <f aca="false">UPPER("simulador de esqui (duplo)")</f>
        <v>SIMULADOR DE ESQUI (DUPLO)</v>
      </c>
      <c r="D25" s="296" t="s">
        <v>469</v>
      </c>
      <c r="E25" s="298" t="str">
        <f aca="false">$E$19</f>
        <v>TRYANON EQUIPAMENTOS AO AR LIVRE</v>
      </c>
      <c r="F25" s="298" t="str">
        <f aca="false">$F$19</f>
        <v>LIFE EQUIPAMENTOS ESPORTI VOS E RECREAÇÃO</v>
      </c>
      <c r="G25" s="298"/>
      <c r="H25" s="299" t="s">
        <v>331</v>
      </c>
      <c r="I25" s="300"/>
      <c r="J25" s="300"/>
      <c r="L25" s="301"/>
    </row>
    <row r="26" s="13" customFormat="true" ht="30" hidden="false" customHeight="true" outlineLevel="0" collapsed="false">
      <c r="B26" s="302" t="str">
        <f aca="false">B25</f>
        <v>COT.7</v>
      </c>
      <c r="C26" s="303" t="str">
        <f aca="false">C25</f>
        <v>SIMULADOR DE ESQUI (DUPLO)</v>
      </c>
      <c r="D26" s="302" t="s">
        <v>469</v>
      </c>
      <c r="E26" s="305" t="n">
        <v>8319.26</v>
      </c>
      <c r="F26" s="305" t="n">
        <v>4498.8</v>
      </c>
      <c r="G26" s="305"/>
      <c r="H26" s="306" t="n">
        <f aca="false">SMALL(E26:G26,1)</f>
        <v>4498.8</v>
      </c>
      <c r="I26" s="307"/>
      <c r="J26" s="307"/>
      <c r="K26" s="308"/>
      <c r="L26" s="11"/>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row>
    <row r="27" customFormat="false" ht="12.75" hidden="false" customHeight="false" outlineLevel="0" collapsed="false">
      <c r="D27" s="271"/>
      <c r="H27" s="309"/>
    </row>
    <row r="28" customFormat="false" ht="75" hidden="false" customHeight="false" outlineLevel="0" collapsed="false">
      <c r="B28" s="296" t="s">
        <v>480</v>
      </c>
      <c r="C28" s="310" t="e">
        <f aca="false">#REF!</f>
        <v>#REF!</v>
      </c>
      <c r="D28" s="296" t="s">
        <v>469</v>
      </c>
      <c r="E28" s="298" t="str">
        <f aca="false">UPPER("vaptbr")</f>
        <v>VAPTBR</v>
      </c>
      <c r="F28" s="298" t="s">
        <v>481</v>
      </c>
      <c r="G28" s="298" t="s">
        <v>482</v>
      </c>
      <c r="H28" s="299" t="s">
        <v>331</v>
      </c>
      <c r="I28" s="300"/>
      <c r="J28" s="300"/>
      <c r="L28" s="301"/>
    </row>
    <row r="29" s="13" customFormat="true" ht="30" hidden="false" customHeight="true" outlineLevel="0" collapsed="false">
      <c r="B29" s="302" t="str">
        <f aca="false">B28</f>
        <v>COT.8</v>
      </c>
      <c r="C29" s="303" t="e">
        <f aca="false">C28</f>
        <v>#REF!</v>
      </c>
      <c r="D29" s="302" t="s">
        <v>469</v>
      </c>
      <c r="E29" s="305" t="n">
        <f aca="false">393.88+26.01</f>
        <v>419.89</v>
      </c>
      <c r="F29" s="305" t="n">
        <f aca="false">454.32+22</f>
        <v>476.32</v>
      </c>
      <c r="G29" s="305" t="n">
        <f aca="false">380.55+21.95</f>
        <v>402.5</v>
      </c>
      <c r="H29" s="306" t="n">
        <f aca="false">SMALL(E29:G29,1)</f>
        <v>402.5</v>
      </c>
      <c r="I29" s="307"/>
      <c r="J29" s="307"/>
      <c r="K29" s="308"/>
      <c r="L29" s="11"/>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row>
    <row r="30" customFormat="false" ht="12.75" hidden="false" customHeight="false" outlineLevel="0" collapsed="false">
      <c r="D30" s="295"/>
    </row>
    <row r="31" customFormat="false" ht="60" hidden="false" customHeight="false" outlineLevel="0" collapsed="false">
      <c r="B31" s="296" t="s">
        <v>483</v>
      </c>
      <c r="C31" s="310" t="e">
        <f aca="false">#REF!</f>
        <v>#REF!</v>
      </c>
      <c r="D31" s="296" t="s">
        <v>469</v>
      </c>
      <c r="E31" s="298" t="s">
        <v>484</v>
      </c>
      <c r="F31" s="298" t="str">
        <f aca="false">UPPER("Verão Piscinas")</f>
        <v>VERÃO PISCINAS</v>
      </c>
      <c r="G31" s="298" t="str">
        <f aca="false">UPPER("Casa e Piscinas")</f>
        <v>CASA E PISCINAS</v>
      </c>
      <c r="H31" s="299" t="s">
        <v>331</v>
      </c>
      <c r="I31" s="300"/>
      <c r="J31" s="300"/>
      <c r="L31" s="301"/>
    </row>
    <row r="32" s="13" customFormat="true" ht="30" hidden="false" customHeight="true" outlineLevel="0" collapsed="false">
      <c r="B32" s="302" t="str">
        <f aca="false">B31</f>
        <v>COT.9</v>
      </c>
      <c r="C32" s="303" t="e">
        <f aca="false">C31</f>
        <v>#REF!</v>
      </c>
      <c r="D32" s="302" t="s">
        <v>469</v>
      </c>
      <c r="E32" s="305" t="n">
        <f aca="false">105+22.81</f>
        <v>127.81</v>
      </c>
      <c r="F32" s="305" t="n">
        <f aca="false">92.9+21.43</f>
        <v>114.33</v>
      </c>
      <c r="G32" s="305" t="n">
        <f aca="false">88.28+ 58.2</f>
        <v>146.48</v>
      </c>
      <c r="H32" s="306" t="n">
        <f aca="false">SMALL(E32:G32,1)</f>
        <v>114.33</v>
      </c>
      <c r="I32" s="307"/>
      <c r="J32" s="307"/>
      <c r="K32" s="308"/>
      <c r="L32" s="11"/>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row>
    <row r="33" customFormat="false" ht="12.75" hidden="false" customHeight="false" outlineLevel="0" collapsed="false">
      <c r="B33" s="0"/>
      <c r="C33" s="0"/>
      <c r="D33" s="295"/>
      <c r="E33" s="0"/>
      <c r="F33" s="0"/>
      <c r="G33" s="0"/>
      <c r="H33" s="0"/>
      <c r="I33" s="0"/>
      <c r="J33" s="0"/>
      <c r="K33" s="0"/>
      <c r="L33" s="0"/>
      <c r="M33" s="0"/>
      <c r="N33" s="0"/>
      <c r="O33" s="0"/>
      <c r="P33" s="0"/>
      <c r="Q33" s="0"/>
      <c r="R33" s="0"/>
      <c r="S33" s="0"/>
      <c r="T33" s="0"/>
      <c r="U33" s="0"/>
      <c r="V33" s="0"/>
      <c r="W33" s="0"/>
      <c r="X33" s="0"/>
      <c r="Y33" s="0"/>
      <c r="Z33" s="0"/>
      <c r="AA33" s="0"/>
      <c r="AB33" s="0"/>
      <c r="AC33" s="0"/>
      <c r="AD33" s="0"/>
      <c r="AE33" s="0"/>
      <c r="AF33" s="0"/>
      <c r="AG33" s="0"/>
      <c r="AH33" s="0"/>
      <c r="AI33" s="0"/>
      <c r="AJ33" s="0"/>
      <c r="AK33" s="0"/>
      <c r="AL33" s="0"/>
      <c r="AM33" s="0"/>
      <c r="AN33" s="0"/>
      <c r="AO33" s="0"/>
      <c r="AP33" s="0"/>
      <c r="AQ33" s="0"/>
      <c r="AR33" s="0"/>
      <c r="AS33" s="0"/>
      <c r="AT33" s="0"/>
      <c r="AU33" s="0"/>
      <c r="AV33" s="0"/>
      <c r="AW33" s="0"/>
      <c r="AX33" s="0"/>
      <c r="AY33" s="0"/>
      <c r="AZ33" s="0"/>
      <c r="BA33" s="0"/>
      <c r="BB33" s="0"/>
      <c r="BC33" s="0"/>
      <c r="BD33" s="0"/>
      <c r="BE33" s="0"/>
      <c r="BF33" s="0"/>
      <c r="BG33" s="0"/>
      <c r="BH33" s="0"/>
      <c r="BI33" s="0"/>
      <c r="BJ33" s="0"/>
      <c r="BK33" s="0"/>
      <c r="BL33" s="0"/>
      <c r="BM33" s="0"/>
      <c r="BN33" s="0"/>
      <c r="BO33" s="0"/>
      <c r="BP33" s="0"/>
      <c r="BQ33" s="0"/>
      <c r="BR33" s="0"/>
      <c r="BS33" s="0"/>
      <c r="BT33" s="0"/>
      <c r="BU33" s="0"/>
      <c r="BV33" s="0"/>
      <c r="BW33" s="0"/>
      <c r="BX33" s="0"/>
      <c r="BY33" s="0"/>
      <c r="BZ33" s="0"/>
      <c r="CA33" s="0"/>
      <c r="CB33" s="0"/>
      <c r="CC33" s="0"/>
      <c r="CD33" s="0"/>
      <c r="CE33" s="0"/>
      <c r="CF33" s="0"/>
      <c r="CG33" s="0"/>
      <c r="CH33" s="0"/>
      <c r="CI33" s="0"/>
      <c r="CJ33" s="0"/>
      <c r="CK33" s="0"/>
      <c r="CL33" s="0"/>
      <c r="CM33" s="0"/>
      <c r="CN33" s="0"/>
      <c r="CO33" s="0"/>
      <c r="CP33" s="0"/>
      <c r="CQ33" s="0"/>
      <c r="CR33" s="0"/>
      <c r="CS33" s="0"/>
      <c r="CT33" s="0"/>
      <c r="CU33" s="0"/>
      <c r="CV33" s="0"/>
      <c r="CW33" s="0"/>
      <c r="CX33" s="0"/>
      <c r="CY33" s="0"/>
      <c r="CZ33" s="0"/>
      <c r="DA33" s="0"/>
      <c r="DB33" s="0"/>
      <c r="DC33" s="0"/>
      <c r="DD33" s="0"/>
      <c r="DE33" s="0"/>
      <c r="DF33" s="0"/>
      <c r="DG33" s="0"/>
      <c r="DH33" s="0"/>
      <c r="DI33" s="0"/>
      <c r="DJ33" s="0"/>
      <c r="DK33" s="0"/>
      <c r="DL33" s="0"/>
      <c r="DM33" s="0"/>
      <c r="DN33" s="0"/>
      <c r="DO33" s="0"/>
      <c r="DP33" s="0"/>
      <c r="DQ33" s="0"/>
      <c r="DR33" s="0"/>
      <c r="DS33" s="0"/>
      <c r="DT33" s="0"/>
      <c r="DU33" s="0"/>
      <c r="DV33" s="0"/>
      <c r="DW33" s="0"/>
      <c r="DX33" s="0"/>
      <c r="DY33" s="0"/>
      <c r="DZ33" s="0"/>
      <c r="EA33" s="0"/>
      <c r="EB33" s="0"/>
      <c r="EC33" s="0"/>
      <c r="ED33" s="0"/>
      <c r="EE33" s="0"/>
      <c r="EF33" s="0"/>
      <c r="EG33" s="0"/>
      <c r="EH33" s="0"/>
      <c r="EI33" s="0"/>
      <c r="EJ33" s="0"/>
      <c r="EK33" s="0"/>
      <c r="EL33" s="0"/>
      <c r="EM33" s="0"/>
      <c r="EN33" s="0"/>
      <c r="EO33" s="0"/>
      <c r="EP33" s="0"/>
      <c r="EQ33" s="0"/>
      <c r="ER33" s="0"/>
      <c r="ES33" s="0"/>
      <c r="ET33" s="0"/>
      <c r="EU33" s="0"/>
      <c r="EV33" s="0"/>
      <c r="EW33" s="0"/>
      <c r="EX33" s="0"/>
      <c r="EY33" s="0"/>
      <c r="EZ33" s="0"/>
      <c r="FA33" s="0"/>
      <c r="FB33" s="0"/>
      <c r="FC33" s="0"/>
      <c r="FD33" s="0"/>
      <c r="FE33" s="0"/>
      <c r="FF33" s="0"/>
      <c r="FG33" s="0"/>
      <c r="FH33" s="0"/>
      <c r="FI33" s="0"/>
      <c r="FJ33" s="0"/>
      <c r="FK33" s="0"/>
      <c r="FL33" s="0"/>
      <c r="FM33" s="0"/>
      <c r="FN33" s="0"/>
      <c r="FO33" s="0"/>
      <c r="FP33" s="0"/>
      <c r="FQ33" s="0"/>
      <c r="FR33" s="0"/>
      <c r="FS33" s="0"/>
      <c r="FT33" s="0"/>
      <c r="FU33" s="0"/>
      <c r="FV33" s="0"/>
      <c r="FW33" s="0"/>
      <c r="FX33" s="0"/>
      <c r="FY33" s="0"/>
      <c r="FZ33" s="0"/>
      <c r="GA33" s="0"/>
      <c r="GB33" s="0"/>
      <c r="GC33" s="0"/>
      <c r="GD33" s="0"/>
      <c r="GE33" s="0"/>
      <c r="GF33" s="0"/>
      <c r="GG33" s="0"/>
      <c r="GH33" s="0"/>
      <c r="GI33" s="0"/>
      <c r="GJ33" s="0"/>
      <c r="GK33" s="0"/>
      <c r="GL33" s="0"/>
      <c r="GM33" s="0"/>
      <c r="GN33" s="0"/>
      <c r="GO33" s="0"/>
      <c r="GP33" s="0"/>
      <c r="GQ33" s="0"/>
      <c r="GR33" s="0"/>
      <c r="GS33" s="0"/>
      <c r="GT33" s="0"/>
      <c r="GU33" s="0"/>
      <c r="GV33" s="0"/>
      <c r="GW33" s="0"/>
      <c r="GX33" s="0"/>
      <c r="GY33" s="0"/>
      <c r="GZ33" s="0"/>
      <c r="HA33" s="0"/>
      <c r="HB33" s="0"/>
      <c r="HC33" s="0"/>
      <c r="HD33" s="0"/>
      <c r="HE33" s="0"/>
      <c r="HF33" s="0"/>
      <c r="HG33" s="0"/>
      <c r="HH33" s="0"/>
      <c r="HI33" s="0"/>
      <c r="HJ33" s="0"/>
      <c r="HK33" s="0"/>
      <c r="HL33" s="0"/>
      <c r="HM33" s="0"/>
      <c r="HN33" s="0"/>
      <c r="HO33" s="0"/>
      <c r="HP33" s="0"/>
      <c r="HQ33" s="0"/>
      <c r="HR33" s="0"/>
      <c r="HS33" s="0"/>
      <c r="HT33" s="0"/>
      <c r="HU33" s="0"/>
      <c r="HV33" s="0"/>
      <c r="HW33" s="0"/>
      <c r="HX33" s="0"/>
      <c r="HY33" s="0"/>
      <c r="HZ33" s="0"/>
      <c r="IA33" s="0"/>
      <c r="IB33" s="0"/>
      <c r="IC33" s="0"/>
      <c r="ID33" s="0"/>
      <c r="IE33" s="0"/>
      <c r="IF33" s="0"/>
      <c r="IG33" s="0"/>
      <c r="IH33" s="0"/>
      <c r="II33" s="0"/>
      <c r="IJ33" s="0"/>
      <c r="IK33" s="0"/>
      <c r="IL33" s="0"/>
      <c r="IM33" s="0"/>
      <c r="IN33" s="0"/>
      <c r="IO33" s="0"/>
      <c r="IP33" s="0"/>
      <c r="IQ33" s="0"/>
      <c r="IR33" s="0"/>
      <c r="IS33" s="0"/>
      <c r="IT33" s="0"/>
      <c r="IU33" s="0"/>
      <c r="IV33" s="0"/>
      <c r="IW33" s="0"/>
      <c r="IX33" s="0"/>
      <c r="IY33" s="0"/>
      <c r="IZ33" s="0"/>
    </row>
  </sheetData>
  <mergeCells count="3">
    <mergeCell ref="B1:H1"/>
    <mergeCell ref="B2:H2"/>
    <mergeCell ref="B3:H3"/>
  </mergeCells>
  <conditionalFormatting sqref="E32:H32">
    <cfRule type="duplicateValues" priority="2" aboveAverage="0" equalAverage="0" bottom="0" percent="0" rank="0" text="" dxfId="79"/>
  </conditionalFormatting>
  <conditionalFormatting sqref="E29:H29">
    <cfRule type="duplicateValues" priority="3" aboveAverage="0" equalAverage="0" bottom="0" percent="0" rank="0" text="" dxfId="80"/>
  </conditionalFormatting>
  <conditionalFormatting sqref="E26:H26">
    <cfRule type="duplicateValues" priority="4" aboveAverage="0" equalAverage="0" bottom="0" percent="0" rank="0" text="" dxfId="81"/>
  </conditionalFormatting>
  <conditionalFormatting sqref="E23:H23">
    <cfRule type="duplicateValues" priority="5" aboveAverage="0" equalAverage="0" bottom="0" percent="0" rank="0" text="" dxfId="82"/>
  </conditionalFormatting>
  <conditionalFormatting sqref="E20:H20">
    <cfRule type="duplicateValues" priority="6" aboveAverage="0" equalAverage="0" bottom="0" percent="0" rank="0" text="" dxfId="83"/>
  </conditionalFormatting>
  <conditionalFormatting sqref="E17:H17">
    <cfRule type="duplicateValues" priority="7" aboveAverage="0" equalAverage="0" bottom="0" percent="0" rank="0" text="" dxfId="84"/>
  </conditionalFormatting>
  <conditionalFormatting sqref="E14:H14">
    <cfRule type="duplicateValues" priority="8" aboveAverage="0" equalAverage="0" bottom="0" percent="0" rank="0" text="" dxfId="85"/>
  </conditionalFormatting>
  <conditionalFormatting sqref="E11:H11">
    <cfRule type="duplicateValues" priority="9" aboveAverage="0" equalAverage="0" bottom="0" percent="0" rank="0" text="" dxfId="86"/>
  </conditionalFormatting>
  <conditionalFormatting sqref="E8:H8">
    <cfRule type="duplicateValues" priority="10" aboveAverage="0" equalAverage="0" bottom="0" percent="0" rank="0" text="" dxfId="87"/>
  </conditionalFormatting>
  <printOptions headings="false" gridLines="false" gridLinesSet="true" horizontalCentered="true" verticalCentered="false"/>
  <pageMargins left="0.511805555555556" right="0.511805555555556" top="1.06319444444444" bottom="1.06319444444444" header="0.511811023622047" footer="0.511811023622047"/>
  <pageSetup paperSize="9" scale="100" fitToWidth="1" fitToHeight="0" pageOrder="overThenDown"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V58"/>
  <sheetViews>
    <sheetView showFormulas="false" showGridLines="false" showRowColHeaders="true" showZeros="false" rightToLeft="false" tabSelected="false" showOutlineSymbols="true" defaultGridColor="true" view="pageBreakPreview" topLeftCell="A1" colorId="64" zoomScale="100" zoomScaleNormal="100" zoomScalePageLayoutView="100" workbookViewId="0">
      <pane xSplit="0" ySplit="5" topLeftCell="A6" activePane="bottomLeft" state="frozen"/>
      <selection pane="topLeft" activeCell="A1" activeCellId="0" sqref="A1"/>
      <selection pane="bottomLeft" activeCell="Q16" activeCellId="0" sqref="Q16"/>
    </sheetView>
  </sheetViews>
  <sheetFormatPr defaultColWidth="8.6796875" defaultRowHeight="12.75" zeroHeight="false" outlineLevelRow="0" outlineLevelCol="0"/>
  <cols>
    <col collapsed="false" customWidth="true" hidden="false" outlineLevel="0" max="1" min="1" style="172" width="12.42"/>
    <col collapsed="false" customWidth="true" hidden="false" outlineLevel="0" max="2" min="2" style="172" width="56.15"/>
    <col collapsed="false" customWidth="true" hidden="false" outlineLevel="0" max="3" min="3" style="172" width="10.42"/>
    <col collapsed="false" customWidth="true" hidden="false" outlineLevel="0" max="4" min="4" style="172" width="8.42"/>
    <col collapsed="false" customWidth="true" hidden="false" outlineLevel="0" max="14" min="5" style="172" width="10.71"/>
    <col collapsed="false" customWidth="true" hidden="false" outlineLevel="0" max="15" min="15" style="172" width="13.86"/>
    <col collapsed="false" customWidth="true" hidden="false" outlineLevel="0" max="16" min="16" style="311" width="13.29"/>
    <col collapsed="false" customWidth="true" hidden="false" outlineLevel="0" max="17" min="17" style="312" width="11.85"/>
    <col collapsed="false" customWidth="true" hidden="false" outlineLevel="0" max="18" min="18" style="312" width="14.14"/>
    <col collapsed="false" customWidth="true" hidden="false" outlineLevel="0" max="19" min="19" style="312" width="6.43"/>
    <col collapsed="false" customWidth="true" hidden="false" outlineLevel="0" max="20" min="20" style="313" width="15.42"/>
    <col collapsed="false" customWidth="true" hidden="false" outlineLevel="0" max="21" min="21" style="314" width="11.57"/>
    <col collapsed="false" customWidth="true" hidden="false" outlineLevel="0" max="22" min="22" style="314" width="10.14"/>
    <col collapsed="false" customWidth="true" hidden="false" outlineLevel="0" max="245" min="23" style="256" width="9.42"/>
    <col collapsed="false" customWidth="true" hidden="false" outlineLevel="0" max="246" min="246" style="256" width="5.29"/>
    <col collapsed="false" customWidth="true" hidden="false" outlineLevel="0" max="247" min="247" style="256" width="18.29"/>
    <col collapsed="false" customWidth="true" hidden="false" outlineLevel="0" max="248" min="248" style="256" width="10.85"/>
    <col collapsed="false" customWidth="true" hidden="false" outlineLevel="0" max="249" min="249" style="256" width="6.85"/>
    <col collapsed="false" customWidth="true" hidden="false" outlineLevel="0" max="250" min="250" style="256" width="9"/>
    <col collapsed="false" customWidth="true" hidden="false" outlineLevel="0" max="251" min="251" style="256" width="10.29"/>
    <col collapsed="false" customWidth="true" hidden="false" outlineLevel="0" max="252" min="252" style="256" width="9"/>
    <col collapsed="false" customWidth="true" hidden="false" outlineLevel="0" max="253" min="253" style="256" width="10.29"/>
    <col collapsed="false" customWidth="true" hidden="false" outlineLevel="0" max="261" min="254" style="256" width="9"/>
    <col collapsed="false" customWidth="true" hidden="false" outlineLevel="0" max="1028" min="262" style="0" width="9"/>
  </cols>
  <sheetData>
    <row r="1" customFormat="false" ht="18.75" hidden="false" customHeight="true" outlineLevel="0" collapsed="false">
      <c r="A1" s="315" t="s">
        <v>0</v>
      </c>
      <c r="B1" s="315"/>
      <c r="C1" s="315"/>
      <c r="D1" s="315"/>
      <c r="E1" s="315"/>
      <c r="F1" s="315"/>
      <c r="G1" s="315"/>
      <c r="H1" s="315"/>
      <c r="I1" s="315"/>
      <c r="J1" s="315"/>
      <c r="K1" s="315"/>
      <c r="L1" s="315"/>
      <c r="M1" s="315"/>
      <c r="N1" s="315"/>
      <c r="O1" s="315"/>
      <c r="Q1" s="316"/>
    </row>
    <row r="2" customFormat="false" ht="18.75" hidden="false" customHeight="true" outlineLevel="0" collapsed="false">
      <c r="A2" s="317" t="s">
        <v>2</v>
      </c>
      <c r="B2" s="317"/>
      <c r="C2" s="317"/>
      <c r="D2" s="317"/>
      <c r="E2" s="317"/>
      <c r="F2" s="317"/>
      <c r="G2" s="317"/>
      <c r="H2" s="317"/>
      <c r="I2" s="317"/>
      <c r="J2" s="317"/>
      <c r="K2" s="317"/>
      <c r="L2" s="317"/>
      <c r="M2" s="317"/>
      <c r="N2" s="317"/>
      <c r="O2" s="317"/>
      <c r="Q2" s="316"/>
    </row>
    <row r="3" customFormat="false" ht="15" hidden="false" customHeight="true" outlineLevel="0" collapsed="false">
      <c r="A3" s="318" t="s">
        <v>3</v>
      </c>
      <c r="B3" s="318"/>
      <c r="C3" s="318"/>
      <c r="D3" s="318"/>
      <c r="E3" s="318"/>
      <c r="F3" s="318"/>
      <c r="G3" s="318"/>
      <c r="H3" s="318"/>
      <c r="I3" s="318"/>
      <c r="J3" s="318"/>
      <c r="K3" s="318"/>
      <c r="L3" s="318"/>
      <c r="M3" s="318"/>
      <c r="N3" s="318"/>
      <c r="O3" s="318"/>
    </row>
    <row r="4" customFormat="false" ht="15" hidden="false" customHeight="false" outlineLevel="0" collapsed="false">
      <c r="A4" s="181" t="s">
        <v>411</v>
      </c>
      <c r="B4" s="181"/>
      <c r="C4" s="181"/>
      <c r="D4" s="181"/>
      <c r="E4" s="181"/>
      <c r="F4" s="181"/>
      <c r="G4" s="181"/>
      <c r="H4" s="181"/>
      <c r="I4" s="181"/>
      <c r="J4" s="181"/>
      <c r="K4" s="181"/>
      <c r="L4" s="181"/>
      <c r="M4" s="181"/>
      <c r="N4" s="181"/>
      <c r="O4" s="181"/>
      <c r="P4" s="319"/>
      <c r="Q4" s="320"/>
    </row>
    <row r="5" customFormat="false" ht="15.75" hidden="false" customHeight="true" outlineLevel="0" collapsed="false">
      <c r="A5" s="321" t="s">
        <v>465</v>
      </c>
      <c r="B5" s="322" t="str">
        <f aca="false">'Planilha PROPONETE'!D5</f>
        <v>REQUALIFICAÇÃO PARQUE DA LAJINHA - PISTA DE PUMPTRACK</v>
      </c>
      <c r="C5" s="323"/>
      <c r="D5" s="324"/>
      <c r="E5" s="325" t="n">
        <v>1</v>
      </c>
      <c r="F5" s="325" t="n">
        <v>2</v>
      </c>
      <c r="G5" s="325" t="n">
        <v>3</v>
      </c>
      <c r="H5" s="325" t="n">
        <v>4</v>
      </c>
      <c r="I5" s="325" t="n">
        <v>5</v>
      </c>
      <c r="J5" s="325" t="n">
        <v>6</v>
      </c>
      <c r="K5" s="325" t="n">
        <v>7</v>
      </c>
      <c r="L5" s="325" t="n">
        <v>8</v>
      </c>
      <c r="M5" s="325" t="n">
        <v>9</v>
      </c>
      <c r="N5" s="325" t="n">
        <v>10</v>
      </c>
      <c r="O5" s="326"/>
      <c r="P5" s="327"/>
      <c r="Q5" s="328"/>
      <c r="R5" s="329"/>
      <c r="U5" s="330"/>
    </row>
    <row r="6" s="334" customFormat="true" ht="14.25" hidden="false" customHeight="true" outlineLevel="0" collapsed="false">
      <c r="A6" s="194" t="s">
        <v>9</v>
      </c>
      <c r="B6" s="194" t="s">
        <v>412</v>
      </c>
      <c r="C6" s="194" t="s">
        <v>413</v>
      </c>
      <c r="D6" s="194" t="s">
        <v>414</v>
      </c>
      <c r="E6" s="195" t="s">
        <v>415</v>
      </c>
      <c r="F6" s="195" t="s">
        <v>416</v>
      </c>
      <c r="G6" s="195" t="s">
        <v>417</v>
      </c>
      <c r="H6" s="195" t="s">
        <v>418</v>
      </c>
      <c r="I6" s="195" t="s">
        <v>419</v>
      </c>
      <c r="J6" s="195" t="s">
        <v>420</v>
      </c>
      <c r="K6" s="195" t="s">
        <v>421</v>
      </c>
      <c r="L6" s="195" t="s">
        <v>422</v>
      </c>
      <c r="M6" s="195" t="s">
        <v>423</v>
      </c>
      <c r="N6" s="195" t="s">
        <v>424</v>
      </c>
      <c r="O6" s="331" t="s">
        <v>427</v>
      </c>
      <c r="P6" s="327"/>
      <c r="Q6" s="332"/>
      <c r="R6" s="313"/>
      <c r="S6" s="313"/>
      <c r="T6" s="313"/>
      <c r="U6" s="333"/>
      <c r="V6" s="333"/>
    </row>
    <row r="7" customFormat="false" ht="14.25" hidden="false" customHeight="true" outlineLevel="0" collapsed="false">
      <c r="A7" s="217" t="n">
        <v>1</v>
      </c>
      <c r="B7" s="219" t="str">
        <f aca="false">'Planilha PROPONETE'!E12</f>
        <v>ADMINISTRAÇÃO DA OBRA</v>
      </c>
      <c r="C7" s="335" t="s">
        <v>429</v>
      </c>
      <c r="D7" s="335"/>
      <c r="E7" s="336"/>
      <c r="F7" s="336"/>
      <c r="G7" s="336"/>
      <c r="H7" s="336"/>
      <c r="I7" s="336"/>
      <c r="J7" s="336"/>
      <c r="K7" s="336"/>
      <c r="L7" s="336"/>
      <c r="M7" s="336"/>
      <c r="N7" s="336"/>
      <c r="O7" s="203"/>
      <c r="Q7" s="328"/>
      <c r="R7" s="328"/>
    </row>
    <row r="8" customFormat="false" ht="12.75" hidden="false" customHeight="false" outlineLevel="0" collapsed="false">
      <c r="A8" s="217"/>
      <c r="B8" s="219"/>
      <c r="C8" s="337" t="e">
        <f aca="false">C9/C$28</f>
        <v>#VALUE!</v>
      </c>
      <c r="D8" s="338" t="s">
        <v>430</v>
      </c>
      <c r="E8" s="339" t="n">
        <v>1</v>
      </c>
      <c r="F8" s="339"/>
      <c r="G8" s="339"/>
      <c r="H8" s="339"/>
      <c r="I8" s="339"/>
      <c r="J8" s="339"/>
      <c r="K8" s="339"/>
      <c r="L8" s="339"/>
      <c r="M8" s="339"/>
      <c r="N8" s="339"/>
      <c r="O8" s="340" t="n">
        <f aca="false">SUM(E8:N8)</f>
        <v>1</v>
      </c>
      <c r="P8" s="341"/>
      <c r="Q8" s="342"/>
      <c r="R8" s="328"/>
    </row>
    <row r="9" customFormat="false" ht="12.75" hidden="false" customHeight="false" outlineLevel="0" collapsed="false">
      <c r="A9" s="217"/>
      <c r="B9" s="219"/>
      <c r="C9" s="343" t="n">
        <f aca="false">'Planilha PROPONETE'!J12</f>
        <v>63797.44</v>
      </c>
      <c r="D9" s="338" t="s">
        <v>431</v>
      </c>
      <c r="E9" s="211" t="n">
        <f aca="false">($C9)*E8</f>
        <v>63797.44</v>
      </c>
      <c r="F9" s="211" t="n">
        <f aca="false">($C9)*F8</f>
        <v>0</v>
      </c>
      <c r="G9" s="211" t="n">
        <f aca="false">($C9)*G8</f>
        <v>0</v>
      </c>
      <c r="H9" s="211" t="n">
        <f aca="false">($C9)*H8</f>
        <v>0</v>
      </c>
      <c r="I9" s="211" t="n">
        <f aca="false">($C9)*I8</f>
        <v>0</v>
      </c>
      <c r="J9" s="211" t="n">
        <f aca="false">($C9)*J8</f>
        <v>0</v>
      </c>
      <c r="K9" s="211" t="n">
        <f aca="false">($C9)*K8</f>
        <v>0</v>
      </c>
      <c r="L9" s="211" t="n">
        <f aca="false">($C9)*L8</f>
        <v>0</v>
      </c>
      <c r="M9" s="211" t="n">
        <f aca="false">($C9)*M8</f>
        <v>0</v>
      </c>
      <c r="N9" s="211" t="n">
        <f aca="false">($C9)*N8</f>
        <v>0</v>
      </c>
      <c r="O9" s="343" t="n">
        <f aca="false">SUM(E9:N9)</f>
        <v>63797.44</v>
      </c>
      <c r="P9" s="344"/>
      <c r="Q9" s="328"/>
      <c r="R9" s="328"/>
      <c r="T9" s="345"/>
      <c r="U9" s="346"/>
      <c r="V9" s="347"/>
    </row>
    <row r="10" customFormat="false" ht="14.25" hidden="false" customHeight="true" outlineLevel="0" collapsed="false">
      <c r="A10" s="217" t="n">
        <v>2</v>
      </c>
      <c r="B10" s="219" t="str">
        <f aca="false">'Planilha PROPONETE'!E15</f>
        <v>SERVIÇOS PRELIMINARES</v>
      </c>
      <c r="C10" s="335" t="s">
        <v>429</v>
      </c>
      <c r="D10" s="335"/>
      <c r="E10" s="336"/>
      <c r="F10" s="336"/>
      <c r="G10" s="336"/>
      <c r="H10" s="336"/>
      <c r="I10" s="336"/>
      <c r="J10" s="336"/>
      <c r="K10" s="336"/>
      <c r="L10" s="336"/>
      <c r="M10" s="336"/>
      <c r="N10" s="336"/>
      <c r="O10" s="203"/>
      <c r="Q10" s="328"/>
      <c r="R10" s="328"/>
    </row>
    <row r="11" customFormat="false" ht="12.75" hidden="false" customHeight="false" outlineLevel="0" collapsed="false">
      <c r="A11" s="217"/>
      <c r="B11" s="219"/>
      <c r="C11" s="337" t="e">
        <f aca="false">C12/C$28</f>
        <v>#VALUE!</v>
      </c>
      <c r="D11" s="338" t="s">
        <v>430</v>
      </c>
      <c r="E11" s="348" t="n">
        <v>0.1</v>
      </c>
      <c r="F11" s="348" t="n">
        <f aca="false">1/10</f>
        <v>0.1</v>
      </c>
      <c r="G11" s="348" t="n">
        <f aca="false">1/10</f>
        <v>0.1</v>
      </c>
      <c r="H11" s="348" t="n">
        <f aca="false">1/10</f>
        <v>0.1</v>
      </c>
      <c r="I11" s="348" t="n">
        <f aca="false">1/10</f>
        <v>0.1</v>
      </c>
      <c r="J11" s="348" t="n">
        <f aca="false">1/10</f>
        <v>0.1</v>
      </c>
      <c r="K11" s="348" t="n">
        <f aca="false">1/10</f>
        <v>0.1</v>
      </c>
      <c r="L11" s="348" t="n">
        <f aca="false">1/10</f>
        <v>0.1</v>
      </c>
      <c r="M11" s="348" t="n">
        <f aca="false">1/10</f>
        <v>0.1</v>
      </c>
      <c r="N11" s="348" t="n">
        <f aca="false">1/10</f>
        <v>0.1</v>
      </c>
      <c r="O11" s="340" t="n">
        <f aca="false">SUM(E11:N11)</f>
        <v>1</v>
      </c>
      <c r="P11" s="341"/>
      <c r="Q11" s="342"/>
      <c r="R11" s="328"/>
    </row>
    <row r="12" customFormat="false" ht="12.75" hidden="false" customHeight="false" outlineLevel="0" collapsed="false">
      <c r="A12" s="217"/>
      <c r="B12" s="219"/>
      <c r="C12" s="343" t="n">
        <f aca="false">'Planilha PROPONETE'!J15</f>
        <v>1478.45</v>
      </c>
      <c r="D12" s="338" t="s">
        <v>431</v>
      </c>
      <c r="E12" s="211" t="n">
        <f aca="false">($C12)*E11</f>
        <v>147.845</v>
      </c>
      <c r="F12" s="211" t="n">
        <f aca="false">($C12)*F11</f>
        <v>147.845</v>
      </c>
      <c r="G12" s="211" t="n">
        <f aca="false">($C12)*G11</f>
        <v>147.845</v>
      </c>
      <c r="H12" s="211" t="n">
        <f aca="false">($C12)*H11</f>
        <v>147.845</v>
      </c>
      <c r="I12" s="211" t="n">
        <f aca="false">($C12)*I11</f>
        <v>147.845</v>
      </c>
      <c r="J12" s="211" t="n">
        <f aca="false">($C12)*J11</f>
        <v>147.845</v>
      </c>
      <c r="K12" s="211" t="n">
        <f aca="false">($C12)*K11</f>
        <v>147.845</v>
      </c>
      <c r="L12" s="211" t="n">
        <f aca="false">($C12)*L11</f>
        <v>147.845</v>
      </c>
      <c r="M12" s="211" t="n">
        <f aca="false">($C12)*M11</f>
        <v>147.845</v>
      </c>
      <c r="N12" s="211" t="n">
        <f aca="false">($C12)*N11</f>
        <v>147.845</v>
      </c>
      <c r="O12" s="343" t="n">
        <f aca="false">SUM(E12:N12)</f>
        <v>1478.45</v>
      </c>
      <c r="P12" s="344"/>
      <c r="Q12" s="328"/>
      <c r="R12" s="328"/>
      <c r="T12" s="345"/>
      <c r="U12" s="346"/>
      <c r="V12" s="347"/>
    </row>
    <row r="13" customFormat="false" ht="14.25" hidden="false" customHeight="true" outlineLevel="0" collapsed="false">
      <c r="A13" s="217" t="n">
        <v>3</v>
      </c>
      <c r="B13" s="219" t="str">
        <f aca="false">'Planilha PROPONETE'!E17</f>
        <v>DEMOLIÇÕES E REMOÇOES</v>
      </c>
      <c r="C13" s="335" t="s">
        <v>429</v>
      </c>
      <c r="D13" s="335"/>
      <c r="E13" s="336"/>
      <c r="F13" s="336"/>
      <c r="G13" s="336"/>
      <c r="H13" s="336"/>
      <c r="I13" s="336"/>
      <c r="J13" s="336"/>
      <c r="K13" s="336"/>
      <c r="L13" s="336"/>
      <c r="M13" s="336"/>
      <c r="N13" s="336"/>
      <c r="O13" s="203"/>
      <c r="Q13" s="328"/>
      <c r="R13" s="328"/>
    </row>
    <row r="14" customFormat="false" ht="12.75" hidden="false" customHeight="false" outlineLevel="0" collapsed="false">
      <c r="A14" s="217"/>
      <c r="B14" s="219"/>
      <c r="C14" s="337" t="e">
        <f aca="false">C15/C$28</f>
        <v>#VALUE!</v>
      </c>
      <c r="D14" s="338" t="s">
        <v>430</v>
      </c>
      <c r="E14" s="348" t="n">
        <f aca="false">E11</f>
        <v>0.1</v>
      </c>
      <c r="F14" s="348" t="n">
        <f aca="false">F11</f>
        <v>0.1</v>
      </c>
      <c r="G14" s="348" t="n">
        <f aca="false">G11</f>
        <v>0.1</v>
      </c>
      <c r="H14" s="348" t="n">
        <f aca="false">H11</f>
        <v>0.1</v>
      </c>
      <c r="I14" s="348" t="n">
        <f aca="false">I11</f>
        <v>0.1</v>
      </c>
      <c r="J14" s="348" t="n">
        <f aca="false">J11</f>
        <v>0.1</v>
      </c>
      <c r="K14" s="348" t="n">
        <f aca="false">K11</f>
        <v>0.1</v>
      </c>
      <c r="L14" s="348" t="n">
        <f aca="false">L11</f>
        <v>0.1</v>
      </c>
      <c r="M14" s="348" t="n">
        <f aca="false">M11</f>
        <v>0.1</v>
      </c>
      <c r="N14" s="348" t="n">
        <f aca="false">N11</f>
        <v>0.1</v>
      </c>
      <c r="O14" s="340" t="n">
        <f aca="false">SUM(E14:N14)</f>
        <v>1</v>
      </c>
      <c r="P14" s="341"/>
      <c r="Q14" s="342"/>
      <c r="R14" s="328"/>
    </row>
    <row r="15" customFormat="false" ht="12.75" hidden="false" customHeight="false" outlineLevel="0" collapsed="false">
      <c r="A15" s="217"/>
      <c r="B15" s="219"/>
      <c r="C15" s="343" t="n">
        <f aca="false">'Planilha PROPONETE'!J17</f>
        <v>7357.57</v>
      </c>
      <c r="D15" s="338" t="s">
        <v>431</v>
      </c>
      <c r="E15" s="211" t="n">
        <f aca="false">($C15)*E14</f>
        <v>735.757</v>
      </c>
      <c r="F15" s="211" t="n">
        <f aca="false">($C15)*F14</f>
        <v>735.757</v>
      </c>
      <c r="G15" s="211" t="n">
        <f aca="false">($C15)*G14</f>
        <v>735.757</v>
      </c>
      <c r="H15" s="211" t="n">
        <f aca="false">($C15)*H14</f>
        <v>735.757</v>
      </c>
      <c r="I15" s="211" t="n">
        <f aca="false">($C15)*I14</f>
        <v>735.757</v>
      </c>
      <c r="J15" s="211" t="n">
        <f aca="false">($C15)*J14</f>
        <v>735.757</v>
      </c>
      <c r="K15" s="211" t="n">
        <f aca="false">($C15)*K14</f>
        <v>735.757</v>
      </c>
      <c r="L15" s="211" t="n">
        <f aca="false">($C15)*L14</f>
        <v>735.757</v>
      </c>
      <c r="M15" s="211" t="n">
        <f aca="false">($C15)*M14</f>
        <v>735.757</v>
      </c>
      <c r="N15" s="211" t="n">
        <f aca="false">($C15)*N14</f>
        <v>735.757</v>
      </c>
      <c r="O15" s="343" t="n">
        <f aca="false">SUM(E15:N15)</f>
        <v>7357.57</v>
      </c>
      <c r="P15" s="344"/>
      <c r="Q15" s="328"/>
      <c r="R15" s="328"/>
      <c r="T15" s="345"/>
      <c r="U15" s="346"/>
      <c r="V15" s="347"/>
    </row>
    <row r="16" customFormat="false" ht="14.25" hidden="false" customHeight="true" outlineLevel="0" collapsed="false">
      <c r="A16" s="217" t="n">
        <v>4</v>
      </c>
      <c r="B16" s="219" t="e">
        <f aca="false">'planilha proponete'!#ref!</f>
        <v>#VALUE!</v>
      </c>
      <c r="C16" s="335" t="s">
        <v>429</v>
      </c>
      <c r="D16" s="335"/>
      <c r="E16" s="336"/>
      <c r="F16" s="336"/>
      <c r="G16" s="336"/>
      <c r="H16" s="336"/>
      <c r="I16" s="336"/>
      <c r="J16" s="336"/>
      <c r="K16" s="336"/>
      <c r="L16" s="336"/>
      <c r="M16" s="336"/>
      <c r="N16" s="336"/>
      <c r="O16" s="203"/>
      <c r="Q16" s="328"/>
      <c r="R16" s="328"/>
    </row>
    <row r="17" customFormat="false" ht="12.75" hidden="false" customHeight="false" outlineLevel="0" collapsed="false">
      <c r="A17" s="217"/>
      <c r="B17" s="219"/>
      <c r="C17" s="337" t="e">
        <f aca="false">C18/C$28</f>
        <v>#VALUE!</v>
      </c>
      <c r="D17" s="338" t="s">
        <v>430</v>
      </c>
      <c r="E17" s="348" t="n">
        <v>0.15</v>
      </c>
      <c r="F17" s="348" t="n">
        <v>0.15</v>
      </c>
      <c r="G17" s="348" t="n">
        <v>0.1</v>
      </c>
      <c r="H17" s="348" t="n">
        <v>0.1</v>
      </c>
      <c r="I17" s="348" t="n">
        <v>0.1</v>
      </c>
      <c r="J17" s="348" t="n">
        <v>0.1</v>
      </c>
      <c r="K17" s="348" t="n">
        <v>0.1</v>
      </c>
      <c r="L17" s="348" t="n">
        <v>0.1</v>
      </c>
      <c r="M17" s="348" t="n">
        <v>0.1</v>
      </c>
      <c r="N17" s="348"/>
      <c r="O17" s="340" t="n">
        <f aca="false">SUM(E17:N17)</f>
        <v>1</v>
      </c>
      <c r="P17" s="341"/>
      <c r="Q17" s="342"/>
      <c r="R17" s="328"/>
    </row>
    <row r="18" customFormat="false" ht="12.75" hidden="false" customHeight="false" outlineLevel="0" collapsed="false">
      <c r="A18" s="217"/>
      <c r="B18" s="219"/>
      <c r="C18" s="343" t="e">
        <f aca="false">'planilha proponete'!#ref!</f>
        <v>#VALUE!</v>
      </c>
      <c r="D18" s="338" t="s">
        <v>431</v>
      </c>
      <c r="E18" s="211" t="e">
        <f aca="false">($C18)*E17</f>
        <v>#VALUE!</v>
      </c>
      <c r="F18" s="211" t="e">
        <f aca="false">($C18)*F17</f>
        <v>#VALUE!</v>
      </c>
      <c r="G18" s="211" t="e">
        <f aca="false">($C18)*G17</f>
        <v>#VALUE!</v>
      </c>
      <c r="H18" s="211" t="e">
        <f aca="false">($C18)*H17</f>
        <v>#VALUE!</v>
      </c>
      <c r="I18" s="211" t="e">
        <f aca="false">($C18)*I17</f>
        <v>#VALUE!</v>
      </c>
      <c r="J18" s="211" t="e">
        <f aca="false">($C18)*J17</f>
        <v>#VALUE!</v>
      </c>
      <c r="K18" s="211" t="e">
        <f aca="false">($C18)*K17</f>
        <v>#VALUE!</v>
      </c>
      <c r="L18" s="211" t="e">
        <f aca="false">($C18)*L17</f>
        <v>#VALUE!</v>
      </c>
      <c r="M18" s="211" t="e">
        <f aca="false">($C18)*M17</f>
        <v>#VALUE!</v>
      </c>
      <c r="N18" s="211" t="e">
        <f aca="false">($C18)*N17</f>
        <v>#VALUE!</v>
      </c>
      <c r="O18" s="343" t="e">
        <f aca="false">SUM(E18:N18)</f>
        <v>#VALUE!</v>
      </c>
      <c r="P18" s="344"/>
      <c r="Q18" s="328"/>
      <c r="R18" s="328"/>
      <c r="T18" s="345"/>
      <c r="U18" s="346"/>
      <c r="V18" s="347"/>
    </row>
    <row r="19" customFormat="false" ht="14.25" hidden="false" customHeight="true" outlineLevel="0" collapsed="false">
      <c r="A19" s="217" t="e">
        <f aca="false">'planilha proponete'!#ref!</f>
        <v>#VALUE!</v>
      </c>
      <c r="B19" s="219" t="e">
        <f aca="false">'planilha proponete'!#ref!</f>
        <v>#VALUE!</v>
      </c>
      <c r="C19" s="335" t="s">
        <v>429</v>
      </c>
      <c r="D19" s="335"/>
      <c r="E19" s="336"/>
      <c r="F19" s="336"/>
      <c r="G19" s="336"/>
      <c r="H19" s="336"/>
      <c r="I19" s="336"/>
      <c r="J19" s="336"/>
      <c r="K19" s="336"/>
      <c r="L19" s="336"/>
      <c r="M19" s="336"/>
      <c r="N19" s="336"/>
      <c r="O19" s="203"/>
      <c r="P19" s="344"/>
      <c r="Q19" s="328"/>
      <c r="R19" s="328"/>
    </row>
    <row r="20" customFormat="false" ht="15" hidden="false" customHeight="true" outlineLevel="0" collapsed="false">
      <c r="A20" s="217"/>
      <c r="B20" s="219"/>
      <c r="C20" s="337" t="e">
        <f aca="false">C21/C$28</f>
        <v>#VALUE!</v>
      </c>
      <c r="D20" s="338" t="s">
        <v>430</v>
      </c>
      <c r="E20" s="348"/>
      <c r="F20" s="348" t="n">
        <v>0.11</v>
      </c>
      <c r="G20" s="348" t="n">
        <v>0.12</v>
      </c>
      <c r="H20" s="348" t="n">
        <v>0.12</v>
      </c>
      <c r="I20" s="348" t="n">
        <v>0.12</v>
      </c>
      <c r="J20" s="348" t="n">
        <v>0.12</v>
      </c>
      <c r="K20" s="348" t="n">
        <v>0.12</v>
      </c>
      <c r="L20" s="348" t="n">
        <v>0.12</v>
      </c>
      <c r="M20" s="348" t="n">
        <v>0.12</v>
      </c>
      <c r="N20" s="348" t="n">
        <v>0.05</v>
      </c>
      <c r="O20" s="340" t="n">
        <f aca="false">SUM(E20:N20)</f>
        <v>1</v>
      </c>
      <c r="P20" s="344"/>
      <c r="Q20" s="328"/>
      <c r="R20" s="328"/>
    </row>
    <row r="21" customFormat="false" ht="15.75" hidden="false" customHeight="true" outlineLevel="0" collapsed="false">
      <c r="A21" s="217"/>
      <c r="B21" s="219"/>
      <c r="C21" s="343" t="e">
        <f aca="false">'planilha proponete'!#ref!</f>
        <v>#VALUE!</v>
      </c>
      <c r="D21" s="338" t="s">
        <v>431</v>
      </c>
      <c r="E21" s="211" t="e">
        <f aca="false">($C21)*E20</f>
        <v>#VALUE!</v>
      </c>
      <c r="F21" s="211" t="e">
        <f aca="false">($C21)*F20</f>
        <v>#VALUE!</v>
      </c>
      <c r="G21" s="211" t="e">
        <f aca="false">($C21)*G20</f>
        <v>#VALUE!</v>
      </c>
      <c r="H21" s="211" t="e">
        <f aca="false">($C21)*H20</f>
        <v>#VALUE!</v>
      </c>
      <c r="I21" s="211" t="e">
        <f aca="false">($C21)*I20</f>
        <v>#VALUE!</v>
      </c>
      <c r="J21" s="211" t="e">
        <f aca="false">($C21)*J20</f>
        <v>#VALUE!</v>
      </c>
      <c r="K21" s="211" t="e">
        <f aca="false">($C21)*K20</f>
        <v>#VALUE!</v>
      </c>
      <c r="L21" s="211" t="e">
        <f aca="false">($C21)*L20</f>
        <v>#VALUE!</v>
      </c>
      <c r="M21" s="211" t="e">
        <f aca="false">($C21)*M20</f>
        <v>#VALUE!</v>
      </c>
      <c r="N21" s="211" t="e">
        <f aca="false">($C21)*N20</f>
        <v>#VALUE!</v>
      </c>
      <c r="O21" s="343" t="e">
        <f aca="false">SUM(E21:N21)</f>
        <v>#VALUE!</v>
      </c>
      <c r="P21" s="344"/>
      <c r="Q21" s="328"/>
      <c r="R21" s="328"/>
      <c r="T21" s="345"/>
      <c r="U21" s="347"/>
      <c r="V21" s="347"/>
    </row>
    <row r="22" s="349" customFormat="true" ht="14.25" hidden="false" customHeight="true" outlineLevel="0" collapsed="false">
      <c r="A22" s="217" t="n">
        <v>6</v>
      </c>
      <c r="B22" s="219" t="e">
        <f aca="false">'planilha proponete'!#ref!</f>
        <v>#VALUE!</v>
      </c>
      <c r="C22" s="335" t="s">
        <v>429</v>
      </c>
      <c r="D22" s="335"/>
      <c r="E22" s="336"/>
      <c r="F22" s="336"/>
      <c r="G22" s="336"/>
      <c r="H22" s="336"/>
      <c r="I22" s="336"/>
      <c r="J22" s="336"/>
      <c r="K22" s="336"/>
      <c r="L22" s="336"/>
      <c r="M22" s="336"/>
      <c r="N22" s="336"/>
      <c r="O22" s="203"/>
      <c r="P22" s="344"/>
      <c r="Q22" s="328"/>
      <c r="R22" s="328"/>
      <c r="S22" s="312"/>
      <c r="T22" s="313"/>
      <c r="U22" s="314"/>
      <c r="V22" s="314"/>
    </row>
    <row r="23" s="349" customFormat="true" ht="15" hidden="false" customHeight="true" outlineLevel="0" collapsed="false">
      <c r="A23" s="217"/>
      <c r="B23" s="219"/>
      <c r="C23" s="337" t="e">
        <f aca="false">C24/C$28</f>
        <v>#VALUE!</v>
      </c>
      <c r="D23" s="338" t="s">
        <v>430</v>
      </c>
      <c r="E23" s="348"/>
      <c r="F23" s="348"/>
      <c r="G23" s="348"/>
      <c r="H23" s="348"/>
      <c r="I23" s="348" t="n">
        <v>0.15</v>
      </c>
      <c r="J23" s="348" t="n">
        <v>0.15</v>
      </c>
      <c r="K23" s="348" t="n">
        <v>0.15</v>
      </c>
      <c r="L23" s="348" t="n">
        <v>0.15</v>
      </c>
      <c r="M23" s="348" t="n">
        <v>0.2</v>
      </c>
      <c r="N23" s="348" t="n">
        <v>0.2</v>
      </c>
      <c r="O23" s="340" t="n">
        <f aca="false">SUM(E23:N23)</f>
        <v>1</v>
      </c>
      <c r="P23" s="344"/>
      <c r="Q23" s="328"/>
      <c r="R23" s="328"/>
      <c r="S23" s="312"/>
      <c r="T23" s="313"/>
      <c r="U23" s="314"/>
      <c r="V23" s="314"/>
    </row>
    <row r="24" s="349" customFormat="true" ht="15.75" hidden="false" customHeight="true" outlineLevel="0" collapsed="false">
      <c r="A24" s="217"/>
      <c r="B24" s="219"/>
      <c r="C24" s="343" t="e">
        <f aca="false">'planilha proponete'!#ref!</f>
        <v>#VALUE!</v>
      </c>
      <c r="D24" s="338" t="s">
        <v>431</v>
      </c>
      <c r="E24" s="211" t="e">
        <f aca="false">($C24)*E23</f>
        <v>#VALUE!</v>
      </c>
      <c r="F24" s="211" t="e">
        <f aca="false">($C24)*F23</f>
        <v>#VALUE!</v>
      </c>
      <c r="G24" s="211" t="e">
        <f aca="false">($C24)*G23</f>
        <v>#VALUE!</v>
      </c>
      <c r="H24" s="211" t="e">
        <f aca="false">($C24)*H23</f>
        <v>#VALUE!</v>
      </c>
      <c r="I24" s="211" t="e">
        <f aca="false">($C24)*I23</f>
        <v>#VALUE!</v>
      </c>
      <c r="J24" s="211" t="e">
        <f aca="false">($C24)*J23</f>
        <v>#VALUE!</v>
      </c>
      <c r="K24" s="211" t="e">
        <f aca="false">($C24)*K23</f>
        <v>#VALUE!</v>
      </c>
      <c r="L24" s="211" t="e">
        <f aca="false">($C24)*L23</f>
        <v>#VALUE!</v>
      </c>
      <c r="M24" s="211" t="e">
        <f aca="false">($C24)*M23</f>
        <v>#VALUE!</v>
      </c>
      <c r="N24" s="211" t="e">
        <f aca="false">($C24)*N23</f>
        <v>#VALUE!</v>
      </c>
      <c r="O24" s="343" t="e">
        <f aca="false">SUM(E24:N24)</f>
        <v>#VALUE!</v>
      </c>
      <c r="P24" s="344"/>
      <c r="Q24" s="328"/>
      <c r="R24" s="328"/>
      <c r="S24" s="312"/>
      <c r="T24" s="345"/>
      <c r="U24" s="347"/>
      <c r="V24" s="347"/>
    </row>
    <row r="25" s="349" customFormat="true" ht="14.25" hidden="false" customHeight="true" outlineLevel="0" collapsed="false">
      <c r="A25" s="217" t="e">
        <f aca="false">'planilha proponete'!#ref!</f>
        <v>#VALUE!</v>
      </c>
      <c r="B25" s="219" t="e">
        <f aca="false">'planilha proponete'!#ref!</f>
        <v>#VALUE!</v>
      </c>
      <c r="C25" s="335" t="s">
        <v>429</v>
      </c>
      <c r="D25" s="335"/>
      <c r="E25" s="336"/>
      <c r="F25" s="336"/>
      <c r="G25" s="336"/>
      <c r="H25" s="336"/>
      <c r="I25" s="336"/>
      <c r="J25" s="336"/>
      <c r="K25" s="336"/>
      <c r="L25" s="336"/>
      <c r="M25" s="336"/>
      <c r="N25" s="336"/>
      <c r="O25" s="203"/>
      <c r="P25" s="344"/>
      <c r="Q25" s="328"/>
      <c r="R25" s="328"/>
      <c r="S25" s="312"/>
      <c r="T25" s="313"/>
      <c r="U25" s="314"/>
      <c r="V25" s="314"/>
    </row>
    <row r="26" s="349" customFormat="true" ht="15" hidden="false" customHeight="true" outlineLevel="0" collapsed="false">
      <c r="A26" s="217"/>
      <c r="B26" s="219"/>
      <c r="C26" s="337" t="e">
        <f aca="false">C27/C$28</f>
        <v>#VALUE!</v>
      </c>
      <c r="D26" s="338" t="s">
        <v>430</v>
      </c>
      <c r="E26" s="348"/>
      <c r="F26" s="348"/>
      <c r="G26" s="348"/>
      <c r="H26" s="348"/>
      <c r="I26" s="348"/>
      <c r="J26" s="348"/>
      <c r="K26" s="348"/>
      <c r="L26" s="348"/>
      <c r="M26" s="348"/>
      <c r="N26" s="348" t="n">
        <v>1</v>
      </c>
      <c r="O26" s="340" t="n">
        <f aca="false">SUM(E26:N26)</f>
        <v>1</v>
      </c>
      <c r="P26" s="344"/>
      <c r="Q26" s="328"/>
      <c r="R26" s="328"/>
      <c r="S26" s="312"/>
      <c r="T26" s="313"/>
      <c r="U26" s="314"/>
      <c r="V26" s="314"/>
    </row>
    <row r="27" s="349" customFormat="true" ht="15.75" hidden="false" customHeight="true" outlineLevel="0" collapsed="false">
      <c r="A27" s="217"/>
      <c r="B27" s="219"/>
      <c r="C27" s="343" t="e">
        <f aca="false">'planilha proponete'!#ref!</f>
        <v>#VALUE!</v>
      </c>
      <c r="D27" s="338" t="s">
        <v>431</v>
      </c>
      <c r="E27" s="211" t="e">
        <f aca="false">($C27)*E26</f>
        <v>#VALUE!</v>
      </c>
      <c r="F27" s="211" t="e">
        <f aca="false">($C27)*F26</f>
        <v>#VALUE!</v>
      </c>
      <c r="G27" s="211" t="e">
        <f aca="false">($C27)*G26</f>
        <v>#VALUE!</v>
      </c>
      <c r="H27" s="211" t="e">
        <f aca="false">($C27)*H26</f>
        <v>#VALUE!</v>
      </c>
      <c r="I27" s="211" t="e">
        <f aca="false">($C27)*I26</f>
        <v>#VALUE!</v>
      </c>
      <c r="J27" s="211" t="e">
        <f aca="false">($C27)*J26</f>
        <v>#VALUE!</v>
      </c>
      <c r="K27" s="211" t="e">
        <f aca="false">($C27)*K26</f>
        <v>#VALUE!</v>
      </c>
      <c r="L27" s="211" t="e">
        <f aca="false">($C27)*L26</f>
        <v>#VALUE!</v>
      </c>
      <c r="M27" s="211" t="e">
        <f aca="false">($C27)*M26</f>
        <v>#VALUE!</v>
      </c>
      <c r="N27" s="211" t="e">
        <f aca="false">($C27)*N26</f>
        <v>#VALUE!</v>
      </c>
      <c r="O27" s="343" t="e">
        <f aca="false">SUM(E27:N27)</f>
        <v>#VALUE!</v>
      </c>
      <c r="P27" s="344"/>
      <c r="Q27" s="328"/>
      <c r="R27" s="328"/>
      <c r="S27" s="312"/>
      <c r="T27" s="345"/>
      <c r="U27" s="347"/>
      <c r="V27" s="347"/>
    </row>
    <row r="28" s="349" customFormat="true" ht="14.25" hidden="false" customHeight="true" outlineLevel="0" collapsed="false">
      <c r="A28" s="350" t="s">
        <v>432</v>
      </c>
      <c r="B28" s="350"/>
      <c r="C28" s="351" t="e">
        <f aca="false">C9+C18+C21+C27+C12+C15+C24</f>
        <v>#VALUE!</v>
      </c>
      <c r="D28" s="352" t="e">
        <f aca="false">SUM(C8,C11,C14,C17,C20,C26,C23)</f>
        <v>#VALUE!</v>
      </c>
      <c r="E28" s="351" t="e">
        <f aca="false">E9+E18+E21+E27+E12+E15+E24</f>
        <v>#VALUE!</v>
      </c>
      <c r="F28" s="351" t="e">
        <f aca="false">F9+F18+F21+F27+F12+F15+F24</f>
        <v>#VALUE!</v>
      </c>
      <c r="G28" s="351" t="e">
        <f aca="false">G9+G18+G21+G27+G12+G15+G24</f>
        <v>#VALUE!</v>
      </c>
      <c r="H28" s="351" t="e">
        <f aca="false">H9+H18+H21+H27+H12+H15+H24</f>
        <v>#VALUE!</v>
      </c>
      <c r="I28" s="351" t="e">
        <f aca="false">I9+I18+I21+I27+I12+I15+I24</f>
        <v>#VALUE!</v>
      </c>
      <c r="J28" s="351" t="e">
        <f aca="false">J9+J18+J21+J27+J12+J15+J24</f>
        <v>#VALUE!</v>
      </c>
      <c r="K28" s="351" t="e">
        <f aca="false">K9+K18+K21+K27+K12+K15+K24</f>
        <v>#VALUE!</v>
      </c>
      <c r="L28" s="351" t="e">
        <f aca="false">L9+L18+L21+L27+L12+L15+L24</f>
        <v>#VALUE!</v>
      </c>
      <c r="M28" s="351" t="e">
        <f aca="false">M9+M18+M21+M27+M12+M15+M24</f>
        <v>#VALUE!</v>
      </c>
      <c r="N28" s="351" t="e">
        <f aca="false">N9+N18+N21+N27+N12+N15+N24</f>
        <v>#VALUE!</v>
      </c>
      <c r="O28" s="351" t="e">
        <f aca="false">O9+O18+O21+O27+O12+O15+O24</f>
        <v>#VALUE!</v>
      </c>
      <c r="P28" s="328"/>
      <c r="Q28" s="328"/>
      <c r="R28" s="328"/>
      <c r="S28" s="312"/>
      <c r="T28" s="353"/>
      <c r="U28" s="314"/>
      <c r="V28" s="314"/>
    </row>
    <row r="29" s="349" customFormat="true" ht="6" hidden="false" customHeight="true" outlineLevel="0" collapsed="false">
      <c r="A29" s="354"/>
      <c r="B29" s="354"/>
      <c r="C29" s="354"/>
      <c r="D29" s="354"/>
      <c r="E29" s="354"/>
      <c r="F29" s="354"/>
      <c r="G29" s="354"/>
      <c r="H29" s="354"/>
      <c r="I29" s="354"/>
      <c r="J29" s="354"/>
      <c r="K29" s="354"/>
      <c r="L29" s="354"/>
      <c r="M29" s="354"/>
      <c r="N29" s="354"/>
      <c r="O29" s="354"/>
      <c r="P29" s="311"/>
      <c r="Q29" s="320"/>
      <c r="R29" s="320"/>
      <c r="S29" s="312"/>
      <c r="T29" s="313"/>
      <c r="U29" s="314"/>
      <c r="V29" s="314"/>
    </row>
    <row r="30" s="349" customFormat="true" ht="14.25" hidden="false" customHeight="true" outlineLevel="0" collapsed="false">
      <c r="A30" s="350" t="s">
        <v>433</v>
      </c>
      <c r="B30" s="350"/>
      <c r="C30" s="350"/>
      <c r="D30" s="350"/>
      <c r="E30" s="355" t="e">
        <f aca="false">(E28)/$C28</f>
        <v>#VALUE!</v>
      </c>
      <c r="F30" s="355" t="e">
        <f aca="false">(F28)/$C28</f>
        <v>#VALUE!</v>
      </c>
      <c r="G30" s="355" t="e">
        <f aca="false">(G28)/$C28</f>
        <v>#VALUE!</v>
      </c>
      <c r="H30" s="355" t="e">
        <f aca="false">(H28)/$C28</f>
        <v>#VALUE!</v>
      </c>
      <c r="I30" s="355" t="e">
        <f aca="false">(I28)/$C28</f>
        <v>#VALUE!</v>
      </c>
      <c r="J30" s="355" t="e">
        <f aca="false">(J28)/$C28</f>
        <v>#VALUE!</v>
      </c>
      <c r="K30" s="355" t="e">
        <f aca="false">(K28)/$C28</f>
        <v>#VALUE!</v>
      </c>
      <c r="L30" s="355" t="e">
        <f aca="false">(L28)/$C28</f>
        <v>#VALUE!</v>
      </c>
      <c r="M30" s="355" t="e">
        <f aca="false">(M28)/$C28</f>
        <v>#VALUE!</v>
      </c>
      <c r="N30" s="355" t="e">
        <f aca="false">(N28)/$C28</f>
        <v>#VALUE!</v>
      </c>
      <c r="O30" s="355" t="e">
        <f aca="false">(O28)/$C28</f>
        <v>#VALUE!</v>
      </c>
      <c r="P30" s="311"/>
      <c r="Q30" s="320"/>
      <c r="R30" s="320"/>
      <c r="S30" s="312"/>
      <c r="T30" s="313"/>
      <c r="U30" s="314"/>
      <c r="V30" s="314"/>
    </row>
    <row r="31" s="349" customFormat="true" ht="5.25" hidden="false" customHeight="true" outlineLevel="0" collapsed="false">
      <c r="A31" s="356"/>
      <c r="B31" s="356"/>
      <c r="C31" s="356"/>
      <c r="D31" s="356"/>
      <c r="E31" s="356"/>
      <c r="F31" s="356"/>
      <c r="G31" s="356"/>
      <c r="H31" s="356"/>
      <c r="I31" s="356"/>
      <c r="J31" s="356"/>
      <c r="K31" s="356"/>
      <c r="L31" s="356"/>
      <c r="M31" s="356"/>
      <c r="N31" s="356"/>
      <c r="O31" s="356"/>
      <c r="P31" s="311"/>
      <c r="Q31" s="320"/>
      <c r="R31" s="320"/>
      <c r="S31" s="312"/>
      <c r="T31" s="313"/>
      <c r="U31" s="314"/>
      <c r="V31" s="314"/>
    </row>
    <row r="32" s="349" customFormat="true" ht="14.25" hidden="false" customHeight="true" outlineLevel="0" collapsed="false">
      <c r="A32" s="350" t="s">
        <v>434</v>
      </c>
      <c r="B32" s="350"/>
      <c r="C32" s="350"/>
      <c r="D32" s="350"/>
      <c r="E32" s="357" t="e">
        <f aca="false">E28</f>
        <v>#VALUE!</v>
      </c>
      <c r="F32" s="357" t="e">
        <f aca="false">F28</f>
        <v>#VALUE!</v>
      </c>
      <c r="G32" s="357" t="e">
        <f aca="false">G28</f>
        <v>#VALUE!</v>
      </c>
      <c r="H32" s="357" t="e">
        <f aca="false">H28</f>
        <v>#VALUE!</v>
      </c>
      <c r="I32" s="357" t="e">
        <f aca="false">I28</f>
        <v>#VALUE!</v>
      </c>
      <c r="J32" s="357" t="e">
        <f aca="false">J28</f>
        <v>#VALUE!</v>
      </c>
      <c r="K32" s="357" t="e">
        <f aca="false">K28</f>
        <v>#VALUE!</v>
      </c>
      <c r="L32" s="357" t="e">
        <f aca="false">L28</f>
        <v>#VALUE!</v>
      </c>
      <c r="M32" s="357" t="e">
        <f aca="false">M28</f>
        <v>#VALUE!</v>
      </c>
      <c r="N32" s="357" t="e">
        <f aca="false">N28</f>
        <v>#VALUE!</v>
      </c>
      <c r="O32" s="357" t="e">
        <f aca="false">O28</f>
        <v>#VALUE!</v>
      </c>
      <c r="P32" s="311"/>
      <c r="Q32" s="320"/>
      <c r="R32" s="320"/>
      <c r="S32" s="312"/>
      <c r="T32" s="313"/>
      <c r="U32" s="314"/>
      <c r="V32" s="314"/>
    </row>
    <row r="33" s="349" customFormat="true" ht="5.25" hidden="false" customHeight="true" outlineLevel="0" collapsed="false">
      <c r="A33" s="356"/>
      <c r="B33" s="356"/>
      <c r="C33" s="356"/>
      <c r="D33" s="356"/>
      <c r="E33" s="356"/>
      <c r="F33" s="356"/>
      <c r="G33" s="356"/>
      <c r="H33" s="356"/>
      <c r="I33" s="356"/>
      <c r="J33" s="356"/>
      <c r="K33" s="356"/>
      <c r="L33" s="356"/>
      <c r="M33" s="356"/>
      <c r="N33" s="356"/>
      <c r="O33" s="356"/>
      <c r="P33" s="311"/>
      <c r="Q33" s="320"/>
      <c r="R33" s="320"/>
      <c r="S33" s="312"/>
      <c r="T33" s="313"/>
      <c r="U33" s="314"/>
      <c r="V33" s="314"/>
    </row>
    <row r="34" s="349" customFormat="true" ht="14.25" hidden="false" customHeight="true" outlineLevel="0" collapsed="false">
      <c r="A34" s="350" t="s">
        <v>435</v>
      </c>
      <c r="B34" s="350"/>
      <c r="C34" s="350"/>
      <c r="D34" s="350"/>
      <c r="E34" s="357" t="e">
        <f aca="false">E32</f>
        <v>#VALUE!</v>
      </c>
      <c r="F34" s="357" t="e">
        <f aca="false">F32+E34</f>
        <v>#VALUE!</v>
      </c>
      <c r="G34" s="357" t="e">
        <f aca="false">G32+F34</f>
        <v>#VALUE!</v>
      </c>
      <c r="H34" s="357" t="e">
        <f aca="false">H32+G34</f>
        <v>#VALUE!</v>
      </c>
      <c r="I34" s="357" t="e">
        <f aca="false">I32+H34</f>
        <v>#VALUE!</v>
      </c>
      <c r="J34" s="357" t="e">
        <f aca="false">J32+I34</f>
        <v>#VALUE!</v>
      </c>
      <c r="K34" s="357" t="e">
        <f aca="false">K32+J34</f>
        <v>#VALUE!</v>
      </c>
      <c r="L34" s="357" t="e">
        <f aca="false">L32+K34</f>
        <v>#VALUE!</v>
      </c>
      <c r="M34" s="357" t="e">
        <f aca="false">M32+L34</f>
        <v>#VALUE!</v>
      </c>
      <c r="N34" s="357" t="e">
        <f aca="false">N32+M34</f>
        <v>#VALUE!</v>
      </c>
      <c r="O34" s="358"/>
      <c r="P34" s="311"/>
      <c r="Q34" s="320"/>
      <c r="R34" s="328"/>
      <c r="S34" s="312"/>
      <c r="T34" s="313"/>
      <c r="U34" s="314"/>
      <c r="V34" s="314"/>
    </row>
    <row r="35" s="349" customFormat="true" ht="5.25" hidden="false" customHeight="true" outlineLevel="0" collapsed="false">
      <c r="A35" s="359"/>
      <c r="B35" s="360"/>
      <c r="C35" s="360"/>
      <c r="D35" s="360"/>
      <c r="E35" s="360"/>
      <c r="F35" s="360"/>
      <c r="G35" s="360"/>
      <c r="H35" s="360"/>
      <c r="I35" s="360"/>
      <c r="J35" s="360"/>
      <c r="K35" s="360"/>
      <c r="L35" s="360"/>
      <c r="M35" s="360"/>
      <c r="N35" s="360"/>
      <c r="O35" s="361"/>
      <c r="P35" s="311"/>
      <c r="Q35" s="320"/>
      <c r="R35" s="320"/>
      <c r="S35" s="312"/>
      <c r="T35" s="313"/>
      <c r="U35" s="314"/>
      <c r="V35" s="314"/>
    </row>
    <row r="36" s="314" customFormat="true" ht="14.25" hidden="false" customHeight="true" outlineLevel="0" collapsed="false">
      <c r="A36" s="362" t="s">
        <v>436</v>
      </c>
      <c r="B36" s="362"/>
      <c r="C36" s="362"/>
      <c r="D36" s="362"/>
      <c r="E36" s="363" t="e">
        <f aca="false">E30</f>
        <v>#VALUE!</v>
      </c>
      <c r="F36" s="363" t="e">
        <f aca="false">(F34)/$C$28</f>
        <v>#VALUE!</v>
      </c>
      <c r="G36" s="363" t="e">
        <f aca="false">(G34)/$C$28</f>
        <v>#VALUE!</v>
      </c>
      <c r="H36" s="363" t="e">
        <f aca="false">(H34)/$C$28</f>
        <v>#VALUE!</v>
      </c>
      <c r="I36" s="363" t="e">
        <f aca="false">(I34)/$C$28</f>
        <v>#VALUE!</v>
      </c>
      <c r="J36" s="363" t="e">
        <f aca="false">(J34)/$C$28</f>
        <v>#VALUE!</v>
      </c>
      <c r="K36" s="363" t="e">
        <f aca="false">(K34)/$C$28</f>
        <v>#VALUE!</v>
      </c>
      <c r="L36" s="363" t="e">
        <f aca="false">(L34)/$C$28</f>
        <v>#VALUE!</v>
      </c>
      <c r="M36" s="363" t="e">
        <f aca="false">(M34)/$C$28</f>
        <v>#VALUE!</v>
      </c>
      <c r="N36" s="363" t="e">
        <f aca="false">(N34)/$C$28</f>
        <v>#VALUE!</v>
      </c>
      <c r="O36" s="358"/>
      <c r="P36" s="364"/>
      <c r="Q36" s="320"/>
      <c r="R36" s="320"/>
      <c r="S36" s="312"/>
      <c r="T36" s="313"/>
    </row>
    <row r="37" s="349" customFormat="true" ht="32.25" hidden="false" customHeight="true" outlineLevel="0" collapsed="false">
      <c r="A37" s="172"/>
      <c r="B37" s="172"/>
      <c r="C37" s="239"/>
      <c r="D37" s="172"/>
      <c r="E37" s="172"/>
      <c r="F37" s="172"/>
      <c r="G37" s="172"/>
      <c r="H37" s="172"/>
      <c r="I37" s="172"/>
      <c r="J37" s="172"/>
      <c r="K37" s="172"/>
      <c r="L37" s="172"/>
      <c r="M37" s="172"/>
      <c r="N37" s="172"/>
      <c r="O37" s="172"/>
      <c r="P37" s="311"/>
      <c r="Q37" s="312"/>
      <c r="R37" s="312"/>
      <c r="S37" s="312"/>
      <c r="T37" s="313"/>
      <c r="U37" s="314"/>
      <c r="V37" s="314"/>
    </row>
    <row r="38" s="349" customFormat="true" ht="12.75" hidden="false" customHeight="false" outlineLevel="0" collapsed="false">
      <c r="A38" s="172"/>
      <c r="B38" s="172"/>
      <c r="C38" s="242"/>
      <c r="D38" s="243"/>
      <c r="E38" s="244"/>
      <c r="F38" s="244"/>
      <c r="G38" s="244"/>
      <c r="H38" s="244"/>
      <c r="I38" s="244"/>
      <c r="J38" s="244"/>
      <c r="K38" s="244"/>
      <c r="L38" s="244"/>
      <c r="M38" s="244"/>
      <c r="N38" s="244"/>
      <c r="O38" s="245"/>
      <c r="P38" s="311"/>
      <c r="Q38" s="312"/>
      <c r="R38" s="312"/>
      <c r="S38" s="312"/>
      <c r="T38" s="313"/>
      <c r="U38" s="314"/>
      <c r="V38" s="314"/>
    </row>
    <row r="39" s="349" customFormat="true" ht="12.75" hidden="false" customHeight="false" outlineLevel="0" collapsed="false">
      <c r="A39" s="172"/>
      <c r="B39" s="246"/>
      <c r="C39" s="247"/>
      <c r="D39" s="248"/>
      <c r="E39" s="249"/>
      <c r="F39" s="249"/>
      <c r="G39" s="249"/>
      <c r="H39" s="249"/>
      <c r="I39" s="249"/>
      <c r="J39" s="249"/>
      <c r="K39" s="249"/>
      <c r="L39" s="249"/>
      <c r="M39" s="249"/>
      <c r="N39" s="249"/>
      <c r="O39" s="239"/>
      <c r="P39" s="311"/>
      <c r="Q39" s="312"/>
      <c r="R39" s="312"/>
      <c r="S39" s="312"/>
      <c r="T39" s="313"/>
      <c r="U39" s="314"/>
      <c r="V39" s="314"/>
    </row>
    <row r="40" s="349" customFormat="true" ht="12.75" hidden="false" customHeight="false" outlineLevel="0" collapsed="false">
      <c r="A40" s="172"/>
      <c r="B40" s="172"/>
      <c r="C40" s="242"/>
      <c r="D40" s="243"/>
      <c r="E40" s="242"/>
      <c r="F40" s="242"/>
      <c r="G40" s="242"/>
      <c r="H40" s="242"/>
      <c r="I40" s="242"/>
      <c r="J40" s="242"/>
      <c r="K40" s="242"/>
      <c r="L40" s="242"/>
      <c r="M40" s="242"/>
      <c r="N40" s="242"/>
      <c r="O40" s="172"/>
      <c r="P40" s="311"/>
      <c r="Q40" s="312"/>
      <c r="R40" s="312"/>
      <c r="S40" s="312"/>
      <c r="T40" s="313"/>
      <c r="U40" s="314"/>
      <c r="V40" s="314"/>
    </row>
    <row r="41" s="349" customFormat="true" ht="12.75" hidden="false" customHeight="false" outlineLevel="0" collapsed="false">
      <c r="A41" s="172"/>
      <c r="B41" s="172"/>
      <c r="C41" s="172"/>
      <c r="D41" s="172"/>
      <c r="E41" s="239"/>
      <c r="F41" s="239"/>
      <c r="G41" s="239"/>
      <c r="H41" s="239"/>
      <c r="I41" s="239"/>
      <c r="J41" s="239"/>
      <c r="K41" s="239"/>
      <c r="L41" s="239"/>
      <c r="M41" s="239"/>
      <c r="N41" s="239"/>
      <c r="O41" s="172"/>
      <c r="P41" s="311"/>
      <c r="Q41" s="312"/>
      <c r="R41" s="312"/>
      <c r="S41" s="312"/>
      <c r="T41" s="313"/>
      <c r="U41" s="314"/>
      <c r="V41" s="314"/>
    </row>
    <row r="42" s="349" customFormat="true" ht="12.75" hidden="false" customHeight="false" outlineLevel="0" collapsed="false">
      <c r="A42" s="172"/>
      <c r="B42" s="172"/>
      <c r="C42" s="172"/>
      <c r="D42" s="172"/>
      <c r="E42" s="172"/>
      <c r="F42" s="172"/>
      <c r="G42" s="172"/>
      <c r="H42" s="172"/>
      <c r="I42" s="172"/>
      <c r="J42" s="172"/>
      <c r="K42" s="172"/>
      <c r="L42" s="172"/>
      <c r="M42" s="172"/>
      <c r="N42" s="172"/>
      <c r="O42" s="239"/>
      <c r="P42" s="311"/>
      <c r="Q42" s="312"/>
      <c r="R42" s="312"/>
      <c r="S42" s="312"/>
      <c r="T42" s="313"/>
      <c r="U42" s="314"/>
      <c r="V42" s="314"/>
    </row>
    <row r="43" s="369" customFormat="true" ht="12.75" hidden="false" customHeight="false" outlineLevel="0" collapsed="false">
      <c r="A43" s="250"/>
      <c r="B43" s="250"/>
      <c r="C43" s="250"/>
      <c r="D43" s="250"/>
      <c r="E43" s="250"/>
      <c r="F43" s="250"/>
      <c r="G43" s="250"/>
      <c r="H43" s="250"/>
      <c r="I43" s="250"/>
      <c r="J43" s="250"/>
      <c r="K43" s="250"/>
      <c r="L43" s="250"/>
      <c r="M43" s="250"/>
      <c r="N43" s="250"/>
      <c r="O43" s="250"/>
      <c r="P43" s="365"/>
      <c r="Q43" s="366"/>
      <c r="R43" s="366"/>
      <c r="S43" s="366"/>
      <c r="T43" s="367"/>
      <c r="U43" s="368"/>
      <c r="V43" s="368"/>
    </row>
    <row r="44" s="349" customFormat="true" ht="12.75" hidden="false" customHeight="false" outlineLevel="0" collapsed="false">
      <c r="A44" s="172"/>
      <c r="B44" s="172"/>
      <c r="C44" s="172"/>
      <c r="D44" s="172"/>
      <c r="E44" s="172"/>
      <c r="F44" s="172"/>
      <c r="G44" s="172"/>
      <c r="H44" s="172"/>
      <c r="I44" s="172"/>
      <c r="J44" s="172"/>
      <c r="K44" s="172"/>
      <c r="L44" s="172"/>
      <c r="M44" s="172"/>
      <c r="N44" s="172"/>
      <c r="O44" s="172"/>
      <c r="P44" s="311"/>
      <c r="Q44" s="312"/>
      <c r="R44" s="312"/>
      <c r="S44" s="312"/>
      <c r="T44" s="313"/>
      <c r="U44" s="314"/>
      <c r="V44" s="314"/>
    </row>
    <row r="45" s="349" customFormat="true" ht="12.75" hidden="false" customHeight="false" outlineLevel="0" collapsed="false">
      <c r="A45" s="172"/>
      <c r="B45" s="172"/>
      <c r="C45" s="172"/>
      <c r="D45" s="172"/>
      <c r="E45" s="172"/>
      <c r="F45" s="172"/>
      <c r="G45" s="172"/>
      <c r="H45" s="172"/>
      <c r="I45" s="172"/>
      <c r="J45" s="172"/>
      <c r="K45" s="172"/>
      <c r="L45" s="172"/>
      <c r="M45" s="172"/>
      <c r="N45" s="172"/>
      <c r="O45" s="172"/>
      <c r="P45" s="311"/>
      <c r="Q45" s="312"/>
      <c r="R45" s="312"/>
      <c r="S45" s="312"/>
      <c r="T45" s="313"/>
      <c r="U45" s="314"/>
      <c r="V45" s="314"/>
    </row>
    <row r="46" s="349" customFormat="true" ht="12.75" hidden="false" customHeight="false" outlineLevel="0" collapsed="false">
      <c r="A46" s="172"/>
      <c r="B46" s="172"/>
      <c r="C46" s="172"/>
      <c r="D46" s="172"/>
      <c r="E46" s="172"/>
      <c r="F46" s="172"/>
      <c r="G46" s="172"/>
      <c r="H46" s="172"/>
      <c r="I46" s="172"/>
      <c r="J46" s="172"/>
      <c r="K46" s="172"/>
      <c r="L46" s="172"/>
      <c r="M46" s="172"/>
      <c r="N46" s="172"/>
      <c r="O46" s="172"/>
      <c r="P46" s="311"/>
      <c r="Q46" s="312"/>
      <c r="R46" s="312"/>
      <c r="S46" s="312"/>
      <c r="T46" s="313"/>
      <c r="U46" s="314"/>
      <c r="V46" s="314"/>
    </row>
    <row r="47" s="349" customFormat="true" ht="12.75" hidden="false" customHeight="false" outlineLevel="0" collapsed="false">
      <c r="A47" s="172"/>
      <c r="B47" s="172"/>
      <c r="C47" s="172"/>
      <c r="D47" s="172"/>
      <c r="E47" s="172"/>
      <c r="F47" s="172"/>
      <c r="G47" s="172"/>
      <c r="H47" s="172"/>
      <c r="I47" s="172"/>
      <c r="J47" s="172"/>
      <c r="K47" s="172"/>
      <c r="L47" s="172"/>
      <c r="M47" s="172"/>
      <c r="N47" s="172"/>
      <c r="O47" s="172"/>
      <c r="P47" s="311"/>
      <c r="Q47" s="312"/>
      <c r="R47" s="312"/>
      <c r="S47" s="312"/>
      <c r="T47" s="313"/>
      <c r="U47" s="314"/>
      <c r="V47" s="314"/>
    </row>
    <row r="48" s="349" customFormat="true" ht="12.75" hidden="false" customHeight="false" outlineLevel="0" collapsed="false">
      <c r="A48" s="172"/>
      <c r="B48" s="172"/>
      <c r="C48" s="172"/>
      <c r="D48" s="172"/>
      <c r="E48" s="172"/>
      <c r="F48" s="172"/>
      <c r="G48" s="172"/>
      <c r="H48" s="172"/>
      <c r="I48" s="172"/>
      <c r="J48" s="172"/>
      <c r="K48" s="172"/>
      <c r="L48" s="172"/>
      <c r="M48" s="172"/>
      <c r="N48" s="172"/>
      <c r="O48" s="172"/>
      <c r="P48" s="311"/>
      <c r="Q48" s="312"/>
      <c r="R48" s="312"/>
      <c r="S48" s="312"/>
      <c r="T48" s="313"/>
      <c r="U48" s="314"/>
      <c r="V48" s="314"/>
    </row>
    <row r="49" s="349" customFormat="true" ht="12.75" hidden="false" customHeight="false" outlineLevel="0" collapsed="false">
      <c r="A49" s="172"/>
      <c r="B49" s="172"/>
      <c r="C49" s="172"/>
      <c r="D49" s="172"/>
      <c r="E49" s="172"/>
      <c r="F49" s="172"/>
      <c r="G49" s="172"/>
      <c r="H49" s="172"/>
      <c r="I49" s="172"/>
      <c r="J49" s="172"/>
      <c r="K49" s="172"/>
      <c r="L49" s="172"/>
      <c r="M49" s="172"/>
      <c r="N49" s="172"/>
      <c r="O49" s="172"/>
      <c r="P49" s="311"/>
      <c r="Q49" s="312"/>
      <c r="R49" s="312"/>
      <c r="S49" s="312"/>
      <c r="T49" s="313"/>
      <c r="U49" s="314"/>
      <c r="V49" s="314"/>
    </row>
    <row r="50" s="349" customFormat="true" ht="12.75" hidden="false" customHeight="false" outlineLevel="0" collapsed="false">
      <c r="A50" s="172"/>
      <c r="B50" s="172"/>
      <c r="C50" s="172"/>
      <c r="D50" s="172"/>
      <c r="E50" s="172"/>
      <c r="F50" s="172"/>
      <c r="G50" s="172"/>
      <c r="H50" s="172"/>
      <c r="I50" s="172"/>
      <c r="J50" s="172"/>
      <c r="K50" s="172"/>
      <c r="L50" s="172"/>
      <c r="M50" s="172"/>
      <c r="N50" s="172"/>
      <c r="O50" s="172"/>
      <c r="P50" s="311"/>
      <c r="Q50" s="312"/>
      <c r="R50" s="312"/>
      <c r="S50" s="312"/>
      <c r="T50" s="313"/>
      <c r="U50" s="314"/>
      <c r="V50" s="314"/>
    </row>
    <row r="51" s="349" customFormat="true" ht="12.75" hidden="false" customHeight="false" outlineLevel="0" collapsed="false">
      <c r="A51" s="172"/>
      <c r="B51" s="172"/>
      <c r="C51" s="172"/>
      <c r="D51" s="172"/>
      <c r="E51" s="172"/>
      <c r="F51" s="172"/>
      <c r="G51" s="172"/>
      <c r="H51" s="172"/>
      <c r="I51" s="172"/>
      <c r="J51" s="172"/>
      <c r="K51" s="172"/>
      <c r="L51" s="172"/>
      <c r="M51" s="172"/>
      <c r="N51" s="172"/>
      <c r="O51" s="172"/>
      <c r="P51" s="311"/>
      <c r="Q51" s="312"/>
      <c r="R51" s="312"/>
      <c r="S51" s="312"/>
      <c r="T51" s="313"/>
      <c r="U51" s="314"/>
      <c r="V51" s="314"/>
    </row>
    <row r="52" s="349" customFormat="true" ht="12.75" hidden="false" customHeight="false" outlineLevel="0" collapsed="false">
      <c r="A52" s="172"/>
      <c r="B52" s="172"/>
      <c r="C52" s="172"/>
      <c r="D52" s="172"/>
      <c r="E52" s="172"/>
      <c r="F52" s="172"/>
      <c r="G52" s="172"/>
      <c r="H52" s="172"/>
      <c r="I52" s="172"/>
      <c r="J52" s="172"/>
      <c r="K52" s="172"/>
      <c r="L52" s="172"/>
      <c r="M52" s="172"/>
      <c r="N52" s="172"/>
      <c r="O52" s="172"/>
      <c r="P52" s="311"/>
      <c r="Q52" s="312"/>
      <c r="R52" s="312"/>
      <c r="S52" s="312"/>
      <c r="T52" s="313"/>
      <c r="U52" s="314"/>
      <c r="V52" s="314"/>
    </row>
    <row r="53" s="349" customFormat="true" ht="12.75" hidden="false" customHeight="false" outlineLevel="0" collapsed="false">
      <c r="A53" s="172"/>
      <c r="B53" s="172"/>
      <c r="C53" s="172"/>
      <c r="D53" s="172"/>
      <c r="E53" s="172"/>
      <c r="F53" s="172"/>
      <c r="G53" s="172"/>
      <c r="H53" s="172"/>
      <c r="I53" s="172"/>
      <c r="J53" s="172"/>
      <c r="K53" s="172"/>
      <c r="L53" s="172"/>
      <c r="M53" s="172"/>
      <c r="N53" s="172"/>
      <c r="O53" s="172"/>
      <c r="P53" s="311"/>
      <c r="Q53" s="312"/>
      <c r="R53" s="312"/>
      <c r="S53" s="312"/>
      <c r="T53" s="313"/>
      <c r="U53" s="314"/>
      <c r="V53" s="314"/>
    </row>
    <row r="54" s="349" customFormat="true" ht="12.75" hidden="false" customHeight="false" outlineLevel="0" collapsed="false">
      <c r="A54" s="172"/>
      <c r="B54" s="172"/>
      <c r="C54" s="172"/>
      <c r="D54" s="172"/>
      <c r="E54" s="172"/>
      <c r="F54" s="172"/>
      <c r="G54" s="172"/>
      <c r="H54" s="172"/>
      <c r="I54" s="172"/>
      <c r="J54" s="172"/>
      <c r="K54" s="172"/>
      <c r="L54" s="172"/>
      <c r="M54" s="172"/>
      <c r="N54" s="172"/>
      <c r="O54" s="172"/>
      <c r="P54" s="311"/>
      <c r="Q54" s="312"/>
      <c r="R54" s="312"/>
      <c r="S54" s="312"/>
      <c r="T54" s="313"/>
      <c r="U54" s="314"/>
      <c r="V54" s="314"/>
    </row>
    <row r="55" s="349" customFormat="true" ht="12.75" hidden="false" customHeight="false" outlineLevel="0" collapsed="false">
      <c r="A55" s="172"/>
      <c r="B55" s="172"/>
      <c r="C55" s="172"/>
      <c r="D55" s="172"/>
      <c r="E55" s="172"/>
      <c r="F55" s="172"/>
      <c r="G55" s="172"/>
      <c r="H55" s="172"/>
      <c r="I55" s="172"/>
      <c r="J55" s="172"/>
      <c r="K55" s="172"/>
      <c r="L55" s="172"/>
      <c r="M55" s="172"/>
      <c r="N55" s="172"/>
      <c r="O55" s="172"/>
      <c r="P55" s="311"/>
      <c r="Q55" s="312"/>
      <c r="R55" s="312"/>
      <c r="S55" s="312"/>
      <c r="T55" s="313"/>
      <c r="U55" s="314"/>
      <c r="V55" s="314"/>
    </row>
    <row r="56" s="349" customFormat="true" ht="12.75" hidden="false" customHeight="false" outlineLevel="0" collapsed="false">
      <c r="A56" s="172"/>
      <c r="B56" s="172"/>
      <c r="C56" s="172"/>
      <c r="D56" s="172"/>
      <c r="E56" s="172"/>
      <c r="F56" s="172"/>
      <c r="G56" s="172"/>
      <c r="H56" s="172"/>
      <c r="I56" s="172"/>
      <c r="J56" s="172"/>
      <c r="K56" s="172"/>
      <c r="L56" s="172"/>
      <c r="M56" s="172"/>
      <c r="N56" s="172"/>
      <c r="O56" s="172"/>
      <c r="P56" s="311"/>
      <c r="Q56" s="312"/>
      <c r="R56" s="312"/>
      <c r="S56" s="312"/>
      <c r="T56" s="313"/>
      <c r="U56" s="314"/>
      <c r="V56" s="314"/>
    </row>
    <row r="57" s="349" customFormat="true" ht="12.75" hidden="false" customHeight="false" outlineLevel="0" collapsed="false">
      <c r="A57" s="172"/>
      <c r="B57" s="172"/>
      <c r="C57" s="172"/>
      <c r="D57" s="172"/>
      <c r="E57" s="172"/>
      <c r="F57" s="172"/>
      <c r="G57" s="172"/>
      <c r="H57" s="172"/>
      <c r="I57" s="172"/>
      <c r="J57" s="172"/>
      <c r="K57" s="172"/>
      <c r="L57" s="172"/>
      <c r="M57" s="172"/>
      <c r="N57" s="172"/>
      <c r="O57" s="172"/>
      <c r="P57" s="311"/>
      <c r="Q57" s="312"/>
      <c r="R57" s="312"/>
      <c r="S57" s="312"/>
      <c r="T57" s="313"/>
      <c r="U57" s="314"/>
      <c r="V57" s="314"/>
    </row>
    <row r="58" s="349" customFormat="true" ht="12.75" hidden="false" customHeight="false" outlineLevel="0" collapsed="false">
      <c r="A58" s="172"/>
      <c r="B58" s="172"/>
      <c r="C58" s="172"/>
      <c r="D58" s="172"/>
      <c r="E58" s="172"/>
      <c r="F58" s="172"/>
      <c r="G58" s="172"/>
      <c r="H58" s="172"/>
      <c r="I58" s="172"/>
      <c r="J58" s="172"/>
      <c r="K58" s="172"/>
      <c r="L58" s="172"/>
      <c r="M58" s="172"/>
      <c r="N58" s="172"/>
      <c r="O58" s="172"/>
      <c r="P58" s="311"/>
      <c r="Q58" s="312"/>
      <c r="R58" s="312"/>
      <c r="S58" s="312"/>
      <c r="T58" s="313"/>
      <c r="U58" s="314"/>
      <c r="V58" s="314"/>
    </row>
  </sheetData>
  <sheetProtection algorithmName="SHA-512" hashValue="TQ6e0vRbZ8HsvbdzPpzirAmIZNBC1HnvWDecCm157ofJqL9p2RwGbkvH+50GegTIA9qh7u+Ynlpb+Qs4LBcaow==" saltValue="9vohJD+eC7E9W3o9D8zBlA==" spinCount="100000" sheet="true" objects="true" scenarios="true"/>
  <mergeCells count="31">
    <mergeCell ref="A1:O1"/>
    <mergeCell ref="A2:O2"/>
    <mergeCell ref="A3:O3"/>
    <mergeCell ref="A4:O4"/>
    <mergeCell ref="A7:A9"/>
    <mergeCell ref="B7:B9"/>
    <mergeCell ref="C7:D7"/>
    <mergeCell ref="A10:A12"/>
    <mergeCell ref="B10:B12"/>
    <mergeCell ref="C10:D10"/>
    <mergeCell ref="A13:A15"/>
    <mergeCell ref="B13:B15"/>
    <mergeCell ref="C13:D13"/>
    <mergeCell ref="A16:A18"/>
    <mergeCell ref="B16:B18"/>
    <mergeCell ref="C16:D16"/>
    <mergeCell ref="A19:A21"/>
    <mergeCell ref="B19:B21"/>
    <mergeCell ref="C19:D19"/>
    <mergeCell ref="A22:A24"/>
    <mergeCell ref="B22:B24"/>
    <mergeCell ref="C22:D22"/>
    <mergeCell ref="A25:A27"/>
    <mergeCell ref="B25:B27"/>
    <mergeCell ref="C25:D25"/>
    <mergeCell ref="A28:B28"/>
    <mergeCell ref="A29:O29"/>
    <mergeCell ref="A30:D30"/>
    <mergeCell ref="A32:D32"/>
    <mergeCell ref="A34:D34"/>
    <mergeCell ref="A36:D36"/>
  </mergeCells>
  <conditionalFormatting sqref="L22:M22">
    <cfRule type="expression" priority="2" aboveAverage="0" equalAverage="0" bottom="0" percent="0" rank="0" text="" dxfId="88">
      <formula>L23&lt;&gt;0</formula>
    </cfRule>
  </conditionalFormatting>
  <conditionalFormatting sqref="K22">
    <cfRule type="expression" priority="3" aboveAverage="0" equalAverage="0" bottom="0" percent="0" rank="0" text="" dxfId="89">
      <formula>K23&lt;&gt;0</formula>
    </cfRule>
  </conditionalFormatting>
  <conditionalFormatting sqref="F22:J22">
    <cfRule type="expression" priority="4" aboveAverage="0" equalAverage="0" bottom="0" percent="0" rank="0" text="" dxfId="90">
      <formula>F23&lt;&gt;0</formula>
    </cfRule>
  </conditionalFormatting>
  <conditionalFormatting sqref="E22">
    <cfRule type="expression" priority="5" aboveAverage="0" equalAverage="0" bottom="0" percent="0" rank="0" text="" dxfId="91">
      <formula>E23&lt;&gt;0</formula>
    </cfRule>
  </conditionalFormatting>
  <conditionalFormatting sqref="L19:M19">
    <cfRule type="expression" priority="6" aboveAverage="0" equalAverage="0" bottom="0" percent="0" rank="0" text="" dxfId="92">
      <formula>L20&lt;&gt;0</formula>
    </cfRule>
  </conditionalFormatting>
  <conditionalFormatting sqref="L25:M25">
    <cfRule type="expression" priority="7" aboveAverage="0" equalAverage="0" bottom="0" percent="0" rank="0" text="" dxfId="93">
      <formula>L26&lt;&gt;0</formula>
    </cfRule>
  </conditionalFormatting>
  <conditionalFormatting sqref="L16:M16">
    <cfRule type="expression" priority="8" aboveAverage="0" equalAverage="0" bottom="0" percent="0" rank="0" text="" dxfId="94">
      <formula>L17&lt;&gt;0</formula>
    </cfRule>
  </conditionalFormatting>
  <conditionalFormatting sqref="L13:M13">
    <cfRule type="expression" priority="9" aboveAverage="0" equalAverage="0" bottom="0" percent="0" rank="0" text="" dxfId="95">
      <formula>L14&lt;&gt;0</formula>
    </cfRule>
  </conditionalFormatting>
  <conditionalFormatting sqref="L10:M10">
    <cfRule type="expression" priority="10" aboveAverage="0" equalAverage="0" bottom="0" percent="0" rank="0" text="" dxfId="96">
      <formula>L11&lt;&gt;0</formula>
    </cfRule>
  </conditionalFormatting>
  <conditionalFormatting sqref="L7:M7">
    <cfRule type="expression" priority="11" aboveAverage="0" equalAverage="0" bottom="0" percent="0" rank="0" text="" dxfId="97">
      <formula>L8&lt;&gt;0</formula>
    </cfRule>
  </conditionalFormatting>
  <conditionalFormatting sqref="K19">
    <cfRule type="expression" priority="12" aboveAverage="0" equalAverage="0" bottom="0" percent="0" rank="0" text="" dxfId="98">
      <formula>K20&lt;&gt;0</formula>
    </cfRule>
  </conditionalFormatting>
  <conditionalFormatting sqref="K25">
    <cfRule type="expression" priority="13" aboveAverage="0" equalAverage="0" bottom="0" percent="0" rank="0" text="" dxfId="99">
      <formula>K26&lt;&gt;0</formula>
    </cfRule>
  </conditionalFormatting>
  <conditionalFormatting sqref="K16">
    <cfRule type="expression" priority="14" aboveAverage="0" equalAverage="0" bottom="0" percent="0" rank="0" text="" dxfId="100">
      <formula>K17&lt;&gt;0</formula>
    </cfRule>
  </conditionalFormatting>
  <conditionalFormatting sqref="K13">
    <cfRule type="expression" priority="15" aboveAverage="0" equalAverage="0" bottom="0" percent="0" rank="0" text="" dxfId="101">
      <formula>K14&lt;&gt;0</formula>
    </cfRule>
  </conditionalFormatting>
  <conditionalFormatting sqref="K10">
    <cfRule type="expression" priority="16" aboveAverage="0" equalAverage="0" bottom="0" percent="0" rank="0" text="" dxfId="102">
      <formula>K11&lt;&gt;0</formula>
    </cfRule>
  </conditionalFormatting>
  <conditionalFormatting sqref="K7">
    <cfRule type="expression" priority="17" aboveAverage="0" equalAverage="0" bottom="0" percent="0" rank="0" text="" dxfId="103">
      <formula>K8&lt;&gt;0</formula>
    </cfRule>
  </conditionalFormatting>
  <conditionalFormatting sqref="F19:J19">
    <cfRule type="expression" priority="18" aboveAverage="0" equalAverage="0" bottom="0" percent="0" rank="0" text="" dxfId="104">
      <formula>F20&lt;&gt;0</formula>
    </cfRule>
  </conditionalFormatting>
  <conditionalFormatting sqref="E19">
    <cfRule type="expression" priority="19" aboveAverage="0" equalAverage="0" bottom="0" percent="0" rank="0" text="" dxfId="105">
      <formula>E20&lt;&gt;0</formula>
    </cfRule>
  </conditionalFormatting>
  <conditionalFormatting sqref="F25:J25">
    <cfRule type="expression" priority="20" aboveAverage="0" equalAverage="0" bottom="0" percent="0" rank="0" text="" dxfId="106">
      <formula>F26&lt;&gt;0</formula>
    </cfRule>
  </conditionalFormatting>
  <conditionalFormatting sqref="E25">
    <cfRule type="expression" priority="21" aboveAverage="0" equalAverage="0" bottom="0" percent="0" rank="0" text="" dxfId="107">
      <formula>E26&lt;&gt;0</formula>
    </cfRule>
  </conditionalFormatting>
  <conditionalFormatting sqref="F16:J16">
    <cfRule type="expression" priority="22" aboveAverage="0" equalAverage="0" bottom="0" percent="0" rank="0" text="" dxfId="108">
      <formula>F17&lt;&gt;0</formula>
    </cfRule>
  </conditionalFormatting>
  <conditionalFormatting sqref="E16">
    <cfRule type="expression" priority="23" aboveAverage="0" equalAverage="0" bottom="0" percent="0" rank="0" text="" dxfId="109">
      <formula>E17&lt;&gt;0</formula>
    </cfRule>
  </conditionalFormatting>
  <conditionalFormatting sqref="F13:J13">
    <cfRule type="expression" priority="24" aboveAverage="0" equalAverage="0" bottom="0" percent="0" rank="0" text="" dxfId="110">
      <formula>F14&lt;&gt;0</formula>
    </cfRule>
  </conditionalFormatting>
  <conditionalFormatting sqref="E13">
    <cfRule type="expression" priority="25" aboveAverage="0" equalAverage="0" bottom="0" percent="0" rank="0" text="" dxfId="111">
      <formula>E14&lt;&gt;0</formula>
    </cfRule>
  </conditionalFormatting>
  <conditionalFormatting sqref="F10:J10">
    <cfRule type="expression" priority="26" aboveAverage="0" equalAverage="0" bottom="0" percent="0" rank="0" text="" dxfId="112">
      <formula>F11&lt;&gt;0</formula>
    </cfRule>
  </conditionalFormatting>
  <conditionalFormatting sqref="E10">
    <cfRule type="expression" priority="27" aboveAverage="0" equalAverage="0" bottom="0" percent="0" rank="0" text="" dxfId="113">
      <formula>E11&lt;&gt;0</formula>
    </cfRule>
  </conditionalFormatting>
  <conditionalFormatting sqref="F7:J7">
    <cfRule type="expression" priority="28" aboveAverage="0" equalAverage="0" bottom="0" percent="0" rank="0" text="" dxfId="114">
      <formula>F8&lt;&gt;0</formula>
    </cfRule>
  </conditionalFormatting>
  <conditionalFormatting sqref="E7 N7 N10 N13 N16 N25 N19 N22">
    <cfRule type="expression" priority="29" aboveAverage="0" equalAverage="0" bottom="0" percent="0" rank="0" text="" dxfId="115">
      <formula>E8&lt;&gt;0</formula>
    </cfRule>
  </conditionalFormatting>
  <printOptions headings="false" gridLines="false" gridLinesSet="true" horizontalCentered="true" verticalCentered="false"/>
  <pageMargins left="0.39375" right="0.39375" top="0.767361111111111" bottom="0.688888888888889" header="0.511811023622047" footer="0.511811023622047"/>
  <pageSetup paperSize="9" scale="100" fitToWidth="1" fitToHeight="1" pageOrder="overThenDown" orientation="landscape"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29"/>
  <sheetViews>
    <sheetView showFormulas="false" showGridLines="false" showRowColHeaders="true" showZeros="false" rightToLeft="false" tabSelected="false" showOutlineSymbols="true" defaultGridColor="true" view="pageBreakPreview" topLeftCell="A1" colorId="64" zoomScale="100" zoomScaleNormal="100" zoomScalePageLayoutView="100" workbookViewId="0">
      <selection pane="topLeft" activeCell="Q16" activeCellId="0" sqref="Q16"/>
    </sheetView>
  </sheetViews>
  <sheetFormatPr defaultColWidth="8.6796875" defaultRowHeight="12.75" zeroHeight="false" outlineLevelRow="0" outlineLevelCol="0"/>
  <cols>
    <col collapsed="false" customWidth="true" hidden="false" outlineLevel="0" max="1" min="1" style="370" width="86.42"/>
    <col collapsed="false" customWidth="true" hidden="false" outlineLevel="0" max="2" min="2" style="371" width="9.42"/>
    <col collapsed="false" customWidth="true" hidden="false" outlineLevel="0" max="3" min="3" style="371" width="16.57"/>
    <col collapsed="false" customWidth="true" hidden="false" outlineLevel="0" max="257" min="4" style="112" width="9"/>
    <col collapsed="false" customWidth="true" hidden="false" outlineLevel="0" max="1024" min="258" style="0" width="9"/>
  </cols>
  <sheetData>
    <row r="1" customFormat="false" ht="18.75" hidden="false" customHeight="true" outlineLevel="0" collapsed="false">
      <c r="A1" s="372" t="s">
        <v>0</v>
      </c>
      <c r="B1" s="372"/>
      <c r="C1" s="372"/>
    </row>
    <row r="2" customFormat="false" ht="18.75" hidden="false" customHeight="true" outlineLevel="0" collapsed="false">
      <c r="A2" s="373" t="s">
        <v>2</v>
      </c>
      <c r="B2" s="373"/>
      <c r="C2" s="373"/>
    </row>
    <row r="3" customFormat="false" ht="15" hidden="false" customHeight="true" outlineLevel="0" collapsed="false">
      <c r="A3" s="374" t="s">
        <v>3</v>
      </c>
      <c r="B3" s="374"/>
      <c r="C3" s="374"/>
    </row>
    <row r="4" customFormat="false" ht="12.75" hidden="false" customHeight="false" outlineLevel="0" collapsed="false">
      <c r="A4" s="375" t="str">
        <f aca="false">_xlfn.CONCAT('Planilha PROPONETE'!C5,'Planilha PROPONETE'!D5)</f>
        <v>OBRA: REQUALIFICAÇÃO PARQUE DA LAJINHA - PISTA DE PUMPTRACK</v>
      </c>
      <c r="B4" s="375"/>
      <c r="C4" s="375"/>
    </row>
    <row r="5" customFormat="false" ht="15.75" hidden="false" customHeight="true" outlineLevel="0" collapsed="false">
      <c r="A5" s="376" t="s">
        <v>437</v>
      </c>
      <c r="B5" s="376"/>
      <c r="C5" s="376"/>
    </row>
    <row r="6" customFormat="false" ht="15" hidden="false" customHeight="false" outlineLevel="0" collapsed="false">
      <c r="A6" s="377" t="s">
        <v>438</v>
      </c>
      <c r="B6" s="377" t="s">
        <v>439</v>
      </c>
      <c r="C6" s="377" t="s">
        <v>440</v>
      </c>
    </row>
    <row r="7" customFormat="false" ht="12.75" hidden="false" customHeight="false" outlineLevel="0" collapsed="false">
      <c r="A7" s="378" t="s">
        <v>441</v>
      </c>
      <c r="B7" s="378" t="s">
        <v>442</v>
      </c>
      <c r="C7" s="379" t="n">
        <v>0.0438</v>
      </c>
    </row>
    <row r="8" customFormat="false" ht="12.75" hidden="false" customHeight="false" outlineLevel="0" collapsed="false">
      <c r="A8" s="378" t="s">
        <v>443</v>
      </c>
      <c r="B8" s="378" t="s">
        <v>444</v>
      </c>
      <c r="C8" s="380" t="n">
        <v>0.0074</v>
      </c>
    </row>
    <row r="9" customFormat="false" ht="12.75" hidden="false" customHeight="false" outlineLevel="0" collapsed="false">
      <c r="A9" s="378" t="s">
        <v>445</v>
      </c>
      <c r="B9" s="378" t="s">
        <v>446</v>
      </c>
      <c r="C9" s="380" t="n">
        <v>0.0097</v>
      </c>
    </row>
    <row r="10" customFormat="false" ht="12.75" hidden="false" customHeight="false" outlineLevel="0" collapsed="false">
      <c r="A10" s="378" t="s">
        <v>447</v>
      </c>
      <c r="B10" s="378" t="s">
        <v>448</v>
      </c>
      <c r="C10" s="380" t="n">
        <v>0.0121</v>
      </c>
    </row>
    <row r="11" customFormat="false" ht="12.75" hidden="false" customHeight="false" outlineLevel="0" collapsed="false">
      <c r="A11" s="378" t="s">
        <v>449</v>
      </c>
      <c r="B11" s="378" t="s">
        <v>450</v>
      </c>
      <c r="C11" s="380" t="n">
        <v>0.08</v>
      </c>
    </row>
    <row r="12" customFormat="false" ht="12.75" hidden="false" customHeight="false" outlineLevel="0" collapsed="false">
      <c r="A12" s="378" t="s">
        <v>451</v>
      </c>
      <c r="B12" s="378" t="s">
        <v>452</v>
      </c>
      <c r="C12" s="380" t="n">
        <v>0.0365</v>
      </c>
    </row>
    <row r="13" customFormat="false" ht="12.75" hidden="false" customHeight="false" outlineLevel="0" collapsed="false">
      <c r="A13" s="378" t="s">
        <v>453</v>
      </c>
      <c r="B13" s="378" t="s">
        <v>454</v>
      </c>
      <c r="C13" s="380" t="n">
        <v>0.03</v>
      </c>
    </row>
    <row r="14" customFormat="false" ht="12.75" hidden="false" customHeight="false" outlineLevel="0" collapsed="false">
      <c r="A14" s="378" t="s">
        <v>455</v>
      </c>
      <c r="B14" s="378" t="s">
        <v>456</v>
      </c>
      <c r="C14" s="380" t="n">
        <v>0</v>
      </c>
    </row>
    <row r="15" customFormat="false" ht="14.25" hidden="false" customHeight="false" outlineLevel="0" collapsed="false">
      <c r="A15" s="378" t="s">
        <v>457</v>
      </c>
      <c r="B15" s="378" t="s">
        <v>458</v>
      </c>
      <c r="C15" s="381" t="n">
        <f aca="false">(ROUND((((1+C7+C8+C9)*(1+C10)*(1+C11)/(1-(C12+C13)))-1),4))</f>
        <v>0.2422</v>
      </c>
    </row>
    <row r="16" customFormat="false" ht="15.75" hidden="false" customHeight="false" outlineLevel="0" collapsed="false">
      <c r="A16" s="382" t="s">
        <v>459</v>
      </c>
      <c r="B16" s="382" t="s">
        <v>460</v>
      </c>
      <c r="C16" s="383" t="n">
        <f aca="false">(ROUND((((1+C7+C8+C9)*(1+C10)*(1+C11)/(1-(C12+C13+C14)))-1),4))</f>
        <v>0.2422</v>
      </c>
    </row>
    <row r="17" customFormat="false" ht="14.25" hidden="false" customHeight="true" outlineLevel="0" collapsed="false">
      <c r="A17" s="384"/>
      <c r="B17" s="384"/>
      <c r="C17" s="384"/>
    </row>
    <row r="18" customFormat="false" ht="15.75" hidden="false" customHeight="true" outlineLevel="0" collapsed="false">
      <c r="A18" s="376" t="s">
        <v>461</v>
      </c>
      <c r="B18" s="376"/>
      <c r="C18" s="376"/>
    </row>
    <row r="19" s="386" customFormat="true" ht="15" hidden="false" customHeight="false" outlineLevel="0" collapsed="false">
      <c r="A19" s="377" t="s">
        <v>438</v>
      </c>
      <c r="B19" s="377" t="s">
        <v>439</v>
      </c>
      <c r="C19" s="385" t="s">
        <v>440</v>
      </c>
    </row>
    <row r="20" customFormat="false" ht="12.75" hidden="false" customHeight="false" outlineLevel="0" collapsed="false">
      <c r="A20" s="378" t="s">
        <v>441</v>
      </c>
      <c r="B20" s="378" t="s">
        <v>442</v>
      </c>
      <c r="C20" s="380" t="n">
        <v>0.015</v>
      </c>
      <c r="E20" s="387"/>
    </row>
    <row r="21" customFormat="false" ht="12.75" hidden="false" customHeight="false" outlineLevel="0" collapsed="false">
      <c r="A21" s="378" t="s">
        <v>443</v>
      </c>
      <c r="B21" s="378" t="s">
        <v>444</v>
      </c>
      <c r="C21" s="380" t="n">
        <v>0.003</v>
      </c>
      <c r="E21" s="387"/>
    </row>
    <row r="22" customFormat="false" ht="12.75" hidden="false" customHeight="false" outlineLevel="0" collapsed="false">
      <c r="A22" s="378" t="s">
        <v>445</v>
      </c>
      <c r="B22" s="378" t="s">
        <v>446</v>
      </c>
      <c r="C22" s="380" t="n">
        <v>0.0056</v>
      </c>
      <c r="E22" s="387"/>
    </row>
    <row r="23" customFormat="false" ht="12.75" hidden="false" customHeight="false" outlineLevel="0" collapsed="false">
      <c r="A23" s="378" t="s">
        <v>447</v>
      </c>
      <c r="B23" s="378" t="s">
        <v>448</v>
      </c>
      <c r="C23" s="380" t="n">
        <v>0.0085</v>
      </c>
      <c r="E23" s="387"/>
    </row>
    <row r="24" customFormat="false" ht="12.75" hidden="false" customHeight="false" outlineLevel="0" collapsed="false">
      <c r="A24" s="378" t="s">
        <v>449</v>
      </c>
      <c r="B24" s="378" t="s">
        <v>450</v>
      </c>
      <c r="C24" s="380" t="n">
        <v>0.0392</v>
      </c>
      <c r="E24" s="387"/>
    </row>
    <row r="25" customFormat="false" ht="12.75" hidden="false" customHeight="false" outlineLevel="0" collapsed="false">
      <c r="A25" s="378" t="s">
        <v>451</v>
      </c>
      <c r="B25" s="378" t="s">
        <v>452</v>
      </c>
      <c r="C25" s="380" t="n">
        <v>0.0365</v>
      </c>
      <c r="E25" s="387"/>
    </row>
    <row r="26" customFormat="false" ht="12.75" hidden="false" customHeight="false" outlineLevel="0" collapsed="false">
      <c r="A26" s="378" t="s">
        <v>453</v>
      </c>
      <c r="B26" s="378" t="s">
        <v>454</v>
      </c>
      <c r="C26" s="380" t="n">
        <v>0</v>
      </c>
    </row>
    <row r="27" customFormat="false" ht="12.75" hidden="false" customHeight="false" outlineLevel="0" collapsed="false">
      <c r="A27" s="378" t="s">
        <v>455</v>
      </c>
      <c r="B27" s="378" t="s">
        <v>456</v>
      </c>
      <c r="C27" s="380" t="n">
        <v>0.045</v>
      </c>
    </row>
    <row r="28" customFormat="false" ht="14.25" hidden="false" customHeight="false" outlineLevel="0" collapsed="false">
      <c r="A28" s="378" t="s">
        <v>457</v>
      </c>
      <c r="B28" s="378" t="s">
        <v>458</v>
      </c>
      <c r="C28" s="381" t="n">
        <f aca="false">(ROUND((((1+C20+C21+C22)*(1+C23)*(1+C24)/(1-(C25+C26)))-1),4))</f>
        <v>0.1134</v>
      </c>
    </row>
    <row r="29" s="386" customFormat="true" ht="15.75" hidden="false" customHeight="false" outlineLevel="0" collapsed="false">
      <c r="A29" s="382" t="s">
        <v>462</v>
      </c>
      <c r="B29" s="382" t="s">
        <v>463</v>
      </c>
      <c r="C29" s="383" t="n">
        <f aca="false">(ROUND((((1+C20+C21+C22)*(1+C23)*(1+C24)/(1-(C25+C26+C27)))-1),4))</f>
        <v>0.168</v>
      </c>
    </row>
  </sheetData>
  <sheetProtection algorithmName="SHA-512" hashValue="nHOikC7jR+Hy81/sDD0viAdStkjg8pycBZc24LWU8r2uE3i/w7bRvSpkqlyJXTjo/hPBkrM++6RIHdxlqdfX9Q==" saltValue="6+QEn9XDlcgdf8dkbCax1g==" spinCount="100000" sheet="true" objects="true" scenarios="true"/>
  <mergeCells count="7">
    <mergeCell ref="A1:C1"/>
    <mergeCell ref="A2:C2"/>
    <mergeCell ref="A3:C3"/>
    <mergeCell ref="A4:C4"/>
    <mergeCell ref="A5:C5"/>
    <mergeCell ref="A17:C17"/>
    <mergeCell ref="A18:C18"/>
  </mergeCells>
  <conditionalFormatting sqref="C15">
    <cfRule type="expression" priority="2" aboveAverage="0" equalAverage="0" bottom="0" percent="0" rank="0" text="" dxfId="116">
      <formula>NA()</formula>
    </cfRule>
  </conditionalFormatting>
  <conditionalFormatting sqref="C28">
    <cfRule type="expression" priority="3" aboveAverage="0" equalAverage="0" bottom="0" percent="0" rank="0" text="" dxfId="117">
      <formula>NA()</formula>
    </cfRule>
  </conditionalFormatting>
  <printOptions headings="false" gridLines="false" gridLinesSet="true" horizontalCentered="true" verticalCentered="false"/>
  <pageMargins left="0.472222222222222" right="0.472222222222222" top="0.767361111111111" bottom="0.688888888888889" header="0.511811023622047" footer="0.511811023622047"/>
  <pageSetup paperSize="9" scale="100" fitToWidth="1" fitToHeight="1" pageOrder="overThenDown"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272</TotalTime>
  <Application>LibreOffice/7.6.4.1$Windows_X86_64 LibreOffice_project/e19e193f88cd6c0525a17fb7a176ed8e6a3e2aa1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2024-06-10T14:12:09Z</dcterms:created>
  <dc:creator>leonardo</dc:creator>
  <dc:description/>
  <dc:language>pt-BR</dc:language>
  <cp:lastModifiedBy>leonardo</cp:lastModifiedBy>
  <cp:lastPrinted>2025-11-26T14:14:59Z</cp:lastPrinted>
  <dcterms:modified xsi:type="dcterms:W3CDTF">2025-11-26T14:32:43Z</dcterms:modified>
  <cp:revision>34</cp:revision>
  <dc:subject/>
  <dc:title/>
</cp:coreProperties>
</file>

<file path=docProps/custom.xml><?xml version="1.0" encoding="utf-8"?>
<Properties xmlns="http://schemas.openxmlformats.org/officeDocument/2006/custom-properties" xmlns:vt="http://schemas.openxmlformats.org/officeDocument/2006/docPropsVTypes"/>
</file>